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Drives compartilhados\CLP\08_Contratações 2026\1_Licitações\1. Concorrência (99.0)\8. CC99.008-2026 - ProcessoDigital_Obras Taquaril - Ruas Funcionários e Arco Íris\"/>
    </mc:Choice>
  </mc:AlternateContent>
  <xr:revisionPtr revIDLastSave="0" documentId="8_{85176A7F-4EFA-4EAB-B30E-9A1826FA7EEC}" xr6:coauthVersionLast="47" xr6:coauthVersionMax="47" xr10:uidLastSave="{00000000-0000-0000-0000-000000000000}"/>
  <bookViews>
    <workbookView xWindow="30360" yWindow="0" windowWidth="18540" windowHeight="14400" xr2:uid="{DAE2C820-C610-4235-9644-02A86A87778A}"/>
  </bookViews>
  <sheets>
    <sheet name="L250485.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2" i="1" l="1"/>
  <c r="F361" i="1"/>
  <c r="F360" i="1"/>
  <c r="F359" i="1"/>
  <c r="F358" i="1"/>
  <c r="F357" i="1"/>
  <c r="F356" i="1"/>
  <c r="F355" i="1"/>
  <c r="F354" i="1"/>
  <c r="F353" i="1"/>
  <c r="F352" i="1"/>
  <c r="F351" i="1"/>
  <c r="F349" i="1"/>
  <c r="F348" i="1"/>
  <c r="F350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4" i="1"/>
  <c r="F325" i="1"/>
  <c r="F323" i="1"/>
  <c r="F322" i="1"/>
  <c r="F320" i="1"/>
  <c r="F321" i="1"/>
  <c r="F319" i="1"/>
  <c r="F318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5" i="1"/>
  <c r="F287" i="1"/>
  <c r="F286" i="1"/>
  <c r="F284" i="1"/>
  <c r="F283" i="1"/>
  <c r="F282" i="1"/>
  <c r="F281" i="1"/>
  <c r="F280" i="1"/>
  <c r="F278" i="1"/>
  <c r="F279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5" i="1"/>
  <c r="F224" i="1"/>
  <c r="F223" i="1"/>
  <c r="F222" i="1"/>
  <c r="F221" i="1"/>
  <c r="F219" i="1"/>
  <c r="F218" i="1"/>
  <c r="F220" i="1"/>
  <c r="F217" i="1"/>
  <c r="F216" i="1"/>
  <c r="F214" i="1"/>
  <c r="F213" i="1"/>
  <c r="F215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2" i="1"/>
  <c r="F198" i="1"/>
  <c r="F197" i="1"/>
  <c r="F196" i="1"/>
  <c r="F195" i="1"/>
  <c r="F194" i="1"/>
  <c r="F193" i="1"/>
  <c r="F191" i="1"/>
  <c r="F190" i="1"/>
  <c r="F189" i="1"/>
  <c r="F188" i="1"/>
  <c r="F186" i="1"/>
  <c r="F187" i="1"/>
  <c r="F185" i="1"/>
  <c r="F184" i="1"/>
  <c r="F183" i="1"/>
  <c r="F182" i="1"/>
  <c r="F180" i="1"/>
  <c r="F179" i="1"/>
  <c r="F178" i="1"/>
  <c r="F177" i="1"/>
  <c r="F176" i="1"/>
  <c r="F175" i="1"/>
  <c r="F174" i="1"/>
  <c r="F173" i="1"/>
  <c r="F172" i="1"/>
  <c r="F168" i="1"/>
  <c r="F171" i="1"/>
  <c r="F170" i="1"/>
  <c r="F169" i="1"/>
  <c r="F167" i="1"/>
  <c r="F165" i="1"/>
  <c r="F164" i="1"/>
  <c r="F166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3" i="1"/>
  <c r="F142" i="1"/>
  <c r="F141" i="1"/>
  <c r="F140" i="1"/>
  <c r="F138" i="1"/>
  <c r="F139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8" i="1"/>
  <c r="F109" i="1"/>
  <c r="F107" i="1"/>
  <c r="F105" i="1"/>
  <c r="F106" i="1"/>
  <c r="F104" i="1"/>
  <c r="F103" i="1"/>
  <c r="F102" i="1"/>
  <c r="F100" i="1"/>
  <c r="F101" i="1"/>
  <c r="F99" i="1"/>
  <c r="F97" i="1"/>
  <c r="F98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5" i="1"/>
  <c r="F54" i="1"/>
  <c r="F53" i="1"/>
  <c r="F52" i="1"/>
  <c r="F50" i="1"/>
  <c r="F51" i="1"/>
  <c r="F49" i="1"/>
  <c r="F47" i="1"/>
  <c r="F48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1" i="1"/>
  <c r="F32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240" i="1"/>
  <c r="F144" i="1"/>
  <c r="F15" i="1"/>
  <c r="F123" i="1"/>
  <c r="F226" i="1"/>
  <c r="F317" i="1"/>
  <c r="F56" i="1"/>
  <c r="F181" i="1"/>
  <c r="B9" i="1"/>
</calcChain>
</file>

<file path=xl/sharedStrings.xml><?xml version="1.0" encoding="utf-8"?>
<sst xmlns="http://schemas.openxmlformats.org/spreadsheetml/2006/main" count="941" uniqueCount="722">
  <si>
    <t>01.04</t>
  </si>
  <si>
    <t>01.09.11</t>
  </si>
  <si>
    <t>01.09.22</t>
  </si>
  <si>
    <t>01.11</t>
  </si>
  <si>
    <t>02.13.04</t>
  </si>
  <si>
    <t>02.26</t>
  </si>
  <si>
    <t>03.05.20</t>
  </si>
  <si>
    <t>04</t>
  </si>
  <si>
    <t>04.01</t>
  </si>
  <si>
    <t>04.21.03</t>
  </si>
  <si>
    <t>04.21.25</t>
  </si>
  <si>
    <t>05.09</t>
  </si>
  <si>
    <t>05.12</t>
  </si>
  <si>
    <t>05.30</t>
  </si>
  <si>
    <t>05.52</t>
  </si>
  <si>
    <t>06.03.42</t>
  </si>
  <si>
    <t>06.03.46</t>
  </si>
  <si>
    <t>07.38.06</t>
  </si>
  <si>
    <t>10.01.01</t>
  </si>
  <si>
    <t>11</t>
  </si>
  <si>
    <t>14.05</t>
  </si>
  <si>
    <t>15</t>
  </si>
  <si>
    <t>18.71</t>
  </si>
  <si>
    <t>19.70.05</t>
  </si>
  <si>
    <t>21.31.08</t>
  </si>
  <si>
    <t>21.34.05</t>
  </si>
  <si>
    <t>TAPUME PADRÃO SUDECAP</t>
  </si>
  <si>
    <t>MOBILIZAÇÃO DE CONTAINER</t>
  </si>
  <si>
    <t>CONTAINER COM LAVATÓRIO</t>
  </si>
  <si>
    <t>INSTALAÇÕES DE MOBILIÁRIOS PARA CONTAINER VESTIÁRIO TIPO I</t>
  </si>
  <si>
    <t>ANDAIME METALICO TUBULAR, TIPO TORRE, L=1,0 ATE 1,5M E H=1,0 M COMPLETO</t>
  </si>
  <si>
    <t>VEÍCULO</t>
  </si>
  <si>
    <t>EMPRESTIMO EM JAZIDA CERTIFICADA, INCLUSIVE ESCAVAÇÃO E CARGA, EXCLUSIVE TRANSPORTE</t>
  </si>
  <si>
    <t>REATERRO DE VALA COMPACTADO COM EQUIPAMENTO PLACA VIBRATÓRIA OU EQUIVALENTE</t>
  </si>
  <si>
    <t>REGULARIZAÇÃO MANUAL DE TERRENO COM SOQUETE</t>
  </si>
  <si>
    <t>FORMA PARA SAPATA EM CHAPA DE MADEIRA COMPENSADA RESINADA 18 MM, 4 APROVEITAMENTOS - FABRICAÇÃO, MONTAGEM E DESMONTAGEM REF 96541</t>
  </si>
  <si>
    <t>CONCRETO CONVENCIONAL FCK &gt;= 20MPA, BRITA CALCÁRIA, PREPARADO EM OBRA E LANÇADO EM FUNDAÇÃO</t>
  </si>
  <si>
    <t>DRENO BARBACÃ, DN 100MM, COM MATERIAL DRENANTE (COMPRIMENTO 50CM) REF 102724</t>
  </si>
  <si>
    <t>REGULARIZAÇÃO MANUAL DE TALUDES DE CORTES E ATERROS</t>
  </si>
  <si>
    <t>ARMAÇÃO AÇO CA-60 D= 5,0MM (EXCETO LAJES), INCLUSIVE CORTE, DOBRA E COLOCAÇÃO EM ESTRUTURA</t>
  </si>
  <si>
    <t>ALTEAMENTO PARA CAIXA DE PASSAGEM/INSPEÇÃO TIJOLO MACIÇO 1,0X1,0 (CXL)</t>
  </si>
  <si>
    <t>SERRALHERIA</t>
  </si>
  <si>
    <t>REVESTIMENTO COM ARGAMASSA</t>
  </si>
  <si>
    <t>POÇO DE VISITA TIPO A, D= 600MM - PADRÃO SUDECAP</t>
  </si>
  <si>
    <t>TAMPÃO DE POÇO DE VISITA DE FERRO FUNDIDO NODULAR</t>
  </si>
  <si>
    <t>CANALETA - PADRÃO SUDECAP</t>
  </si>
  <si>
    <t xml:space="preserve">LIGAÇÃO DOMICILIAR DE ÁGUA COMPOSTA DE 3,0M DE TUBO DE PVC DE 20 MM_x000D_
</t>
  </si>
  <si>
    <t>REGULARIZAÇÃO E COMPACTAÇÃO DO SUBLEITO COM PLACA VIBRATÓRIA</t>
  </si>
  <si>
    <t>TRANSPORTE DE MATERIAL DE QUALQUER NATUREZA DMT &gt; 10KM</t>
  </si>
  <si>
    <t xml:space="preserve">ARBUSTOS DIVERSOS DA REGIÃO H= 50 A 70 CM_x000D_
</t>
  </si>
  <si>
    <t>PROJETOS</t>
  </si>
  <si>
    <t>Responsável</t>
  </si>
  <si>
    <t>01.08</t>
  </si>
  <si>
    <t>01.09.15</t>
  </si>
  <si>
    <t>02.15.01</t>
  </si>
  <si>
    <t>03.17.50</t>
  </si>
  <si>
    <t>03.22.02</t>
  </si>
  <si>
    <t>04.03.25</t>
  </si>
  <si>
    <t>04.15.44</t>
  </si>
  <si>
    <t>04.27</t>
  </si>
  <si>
    <t>05.30.01</t>
  </si>
  <si>
    <t>10.71.47</t>
  </si>
  <si>
    <t>11.95</t>
  </si>
  <si>
    <t>19</t>
  </si>
  <si>
    <t>19.52.05</t>
  </si>
  <si>
    <t>19.52.09</t>
  </si>
  <si>
    <t>19.90.02</t>
  </si>
  <si>
    <t>20.01.02</t>
  </si>
  <si>
    <t>34.01.01</t>
  </si>
  <si>
    <t>62</t>
  </si>
  <si>
    <t>PROTEÇAO COM FITA ZEBRADA AMARELA L=7CM E PEÇA 7X7</t>
  </si>
  <si>
    <t>DEMOLIÇÃO DE CONCRETO SIMPLES - COM EQUIPAMENTO ELÉTRICO</t>
  </si>
  <si>
    <t>1,5 &lt; H &lt; = 3,0M EM VILAS E FAVELAS</t>
  </si>
  <si>
    <t>ARMAÇÃO EM FUNDAÇÃO (CORTE, DOBRA E COLOCAÇÃO)</t>
  </si>
  <si>
    <t>CONCRETO CONVENCIONAL FCK &gt;= 25MPA, BRITA CALCÁRIA, PREPARADO EM OBRA E LANÇADO EM ESTRUTURA</t>
  </si>
  <si>
    <t>TUBO PVC AGUA SOLDA CLASSE 20 INCLUSIVE CONEXOES</t>
  </si>
  <si>
    <t>COLAR DE TOMADA, PVC, COM TRAVAS, DE 50 MM X 1/2", PARA LIGAÇÃO PREDIAL DE ÁGUA</t>
  </si>
  <si>
    <t>CONJUNTO QUADRO E GRELHA PARA BOCA DE LOBO</t>
  </si>
  <si>
    <t>DESCIDA D'ÁGUA TIPO DEGRAU - PADRÃO SUDECAP</t>
  </si>
  <si>
    <t>ASSENTAMENTO TUBO DE QUEDA PVC D=200MM, H=1,0M</t>
  </si>
  <si>
    <t>CAIXA DE GORDURA CILÍNDRICA, D=40CM, PRÉ-MOLDADA COM TAMPA</t>
  </si>
  <si>
    <t>REPARO EM REDE DE ÁGUA</t>
  </si>
  <si>
    <t>ADUBO MINERAL 10-10-10</t>
  </si>
  <si>
    <t>CALCÁRIO DOLOMÍTICO (ACIMA DE 1T)</t>
  </si>
  <si>
    <t>ADMINISTRAÇÃO LOCAL DA OBRA</t>
  </si>
  <si>
    <t>PROJETO DE PAVIMENTAÇAO - VIA LOCAL EXCLUSIVE PAPEL VEGETAL</t>
  </si>
  <si>
    <t>LEVANTAMENTO PLANIALTIMÉTRICO CADASTRAL EM VILAS E FAVELAS</t>
  </si>
  <si>
    <t>PR</t>
  </si>
  <si>
    <t>Valor Cotado</t>
  </si>
  <si>
    <t>01.04.10</t>
  </si>
  <si>
    <t>01.29.12</t>
  </si>
  <si>
    <t>02.11.04</t>
  </si>
  <si>
    <t>02.14.01</t>
  </si>
  <si>
    <t>02.23.01</t>
  </si>
  <si>
    <t>02.27.02</t>
  </si>
  <si>
    <t>03.01</t>
  </si>
  <si>
    <t>03.05</t>
  </si>
  <si>
    <t>03.12</t>
  </si>
  <si>
    <t>03.23</t>
  </si>
  <si>
    <t>05.12.12</t>
  </si>
  <si>
    <t>05.30.05</t>
  </si>
  <si>
    <t>06.01.60</t>
  </si>
  <si>
    <t>06.05.25</t>
  </si>
  <si>
    <t>07.06</t>
  </si>
  <si>
    <t>11.95.03</t>
  </si>
  <si>
    <t>13.40.18</t>
  </si>
  <si>
    <t>18.05.03</t>
  </si>
  <si>
    <t>19.12.04</t>
  </si>
  <si>
    <t>19.14</t>
  </si>
  <si>
    <t>19.21</t>
  </si>
  <si>
    <t>19.27.02</t>
  </si>
  <si>
    <t>19.32</t>
  </si>
  <si>
    <t>19.33.01</t>
  </si>
  <si>
    <t>19.58.03</t>
  </si>
  <si>
    <t>19.90.31</t>
  </si>
  <si>
    <t>20.01</t>
  </si>
  <si>
    <t>20.04.03</t>
  </si>
  <si>
    <t>21.30</t>
  </si>
  <si>
    <t>21.32.01</t>
  </si>
  <si>
    <t>21.32.05</t>
  </si>
  <si>
    <t>21.33.45</t>
  </si>
  <si>
    <t>21.34</t>
  </si>
  <si>
    <t>62.03.01</t>
  </si>
  <si>
    <t>INSTALAÇÃO PROVISÓRIA - CONCESSIONÁRIA</t>
  </si>
  <si>
    <t>CORTE MECÂNICO EM CONCRETO/ASFALTO</t>
  </si>
  <si>
    <t>DEMOLIÇÃO, REMOÇÃO E CARGA MECÂNICA</t>
  </si>
  <si>
    <t>TRANSPORTE DE MATERIAL DE QUALQUER NATUREZA EM CAÇAMBA DE 5M3</t>
  </si>
  <si>
    <t>ESCAVAÇÃO E CARGA MECANIZADA</t>
  </si>
  <si>
    <t>ESCAVAÇÃO MANUAL DE TUBULÃO, D=90CM,  EM VILAS E FAVELAS, EXCLUSIVE ENCAMISAMENTO.</t>
  </si>
  <si>
    <t>TUBO PEAD LISO PARA REDE DE ÁGUA, DIÂM 20mm</t>
  </si>
  <si>
    <t>CAIXA PASSAGEM/INSPEÇÃO TIJOLO MACIÇO 0,6 X 0,6 X 0,6 (C X L X H) DRENAGEM COM GRELHA DE AÇO</t>
  </si>
  <si>
    <t>PLACAS</t>
  </si>
  <si>
    <t>POÇO DE VISITA TIPO A - PADRÃO SUDECAP</t>
  </si>
  <si>
    <t>ADICIONAL DE PREÇO PARA ACRÉSCIMO DE ALTURA DE POÇO DE VISITA 0,6M</t>
  </si>
  <si>
    <t>PLACA DE ANCORAGEM DE TUBULAÇÃO</t>
  </si>
  <si>
    <t>CERCA DE PROTEÇÃO PARA ÁRVORES</t>
  </si>
  <si>
    <t>TUTORAMENTO E AMARRIO PARA ÁRVORES</t>
  </si>
  <si>
    <t>SERVICOS DE TOPOGRAFIA</t>
  </si>
  <si>
    <t>A1</t>
  </si>
  <si>
    <t>02.12</t>
  </si>
  <si>
    <t>02.16</t>
  </si>
  <si>
    <t>02.23</t>
  </si>
  <si>
    <t>03.24.50</t>
  </si>
  <si>
    <t>03.45</t>
  </si>
  <si>
    <t>05.09.03</t>
  </si>
  <si>
    <t>09.52.01</t>
  </si>
  <si>
    <t>13.40.83</t>
  </si>
  <si>
    <t>15.35</t>
  </si>
  <si>
    <t>18.10</t>
  </si>
  <si>
    <t>19.11.04</t>
  </si>
  <si>
    <t>19.18</t>
  </si>
  <si>
    <t>19.58</t>
  </si>
  <si>
    <t>19.90</t>
  </si>
  <si>
    <t>20.12</t>
  </si>
  <si>
    <t>21.35.02</t>
  </si>
  <si>
    <t>62.03</t>
  </si>
  <si>
    <t>62.03.70</t>
  </si>
  <si>
    <t>INSTALAÇAO DA OBRA</t>
  </si>
  <si>
    <t>CORTE MECÂNICO COM SERRA CIRCULAR EM CONCRETO OU ASFALTO</t>
  </si>
  <si>
    <t>ESTACA BROCA PERFURADA A TRADO MANUAL</t>
  </si>
  <si>
    <t>PERFURAÇÃO PARA TIRANTES EM MATERIAL DE 1ª CATEGORIA COM DIÂMETRO DE ATÉ 120 MM (DNIT - 5605938)</t>
  </si>
  <si>
    <t>ALVENARIA DE TIJOLO FURADO (BLOCO CERÂMICO DE VEDAÇÃO)</t>
  </si>
  <si>
    <t>IMPERMEABILIZAÇÕES E ISOLAMENTOS</t>
  </si>
  <si>
    <t>CHAPISCO APLICADO MANUALMENTE EM ALVENARIAS E ESTRUTURAS DE CONCRETO EXTERNAS, ARGAMASSA 1:3 REF 87905</t>
  </si>
  <si>
    <t>SERVICOS DIVERSOS</t>
  </si>
  <si>
    <t>DN= 600 MM</t>
  </si>
  <si>
    <t>TUBO PVC RÍGIDO, INCLUSIVE CONEXÕES</t>
  </si>
  <si>
    <t>TUBO PVC RÍGIDO D= 100MM, INCLUSIVE CONEXÕES</t>
  </si>
  <si>
    <t>TUBO PVC RÍGIDO D= 150MM, INCLUSIVE CONEXÕES</t>
  </si>
  <si>
    <t>SELIM PVC D=200MM/100MM SOLDA OU JUNTA ELÁSTICA</t>
  </si>
  <si>
    <t>FORNECIMENTO DE CBUQ FAIXA C, COM CAP 50/70, EXCLUSIVE TRANSPORTE</t>
  </si>
  <si>
    <t>PROJETOS DE INFRA ESTRUTURA URBANA</t>
  </si>
  <si>
    <t>TXM</t>
  </si>
  <si>
    <t>01</t>
  </si>
  <si>
    <t>01.02.10</t>
  </si>
  <si>
    <t>01.09.01</t>
  </si>
  <si>
    <t>01.09.12</t>
  </si>
  <si>
    <t>01.11.07</t>
  </si>
  <si>
    <t>01.12</t>
  </si>
  <si>
    <t>01.50.04</t>
  </si>
  <si>
    <t>02.12.01</t>
  </si>
  <si>
    <t>02.27</t>
  </si>
  <si>
    <t>02.45</t>
  </si>
  <si>
    <t>03.23.03</t>
  </si>
  <si>
    <t>05</t>
  </si>
  <si>
    <t>06.03.32</t>
  </si>
  <si>
    <t>06.03.43</t>
  </si>
  <si>
    <t>09</t>
  </si>
  <si>
    <t>10.01</t>
  </si>
  <si>
    <t>18.76</t>
  </si>
  <si>
    <t>34</t>
  </si>
  <si>
    <t>62.05.20</t>
  </si>
  <si>
    <t>BANHEIRO QUÍMICO 110 X 120 X 230CM COM MANUTENÇÃO</t>
  </si>
  <si>
    <t>DEMOLIÇÃO DE CONCRETO, INCLUSIVE AFASTAMENTO</t>
  </si>
  <si>
    <t>REMOÇÃO DE MEIO-FIO</t>
  </si>
  <si>
    <t>TRANSPORTE DE MATERIAL DEMOLIDO EM CAMINHÃO</t>
  </si>
  <si>
    <t>CARGA MANUAL DE MATERIAL DE QUALQUER NATUREZA SOBRE CAMINHÃO</t>
  </si>
  <si>
    <t>AÇO CA-60 D= 5,0MM, CORTE, DOBRA E COLOCAÇÃO EM FUNDAÇÃO REF 96543</t>
  </si>
  <si>
    <t>ENCHIMENTO DE DRENO COM AREIA (COM ADENSAMENTO HIDRÁULICO)</t>
  </si>
  <si>
    <t>DRENO EM MURO DE CONTENÇÃO, EXECUTADO NO PÉ DO MURO, COM TUBO DE PEAD CORRUGADO FLEXÍVEL PERFURADO, ENCHIMENTO COM BRITA, ENVOLVIDO COM MANTA GEOTÊXTIL. AF_07/2021 (SINAPI - 102722)</t>
  </si>
  <si>
    <t>D=  50 MM (1 1/2")</t>
  </si>
  <si>
    <t>ILUMINAÇÃO PÚBLICA</t>
  </si>
  <si>
    <t>GUARDA CORPO MODELO “TUBOS VERTICAIS”, COM MONTANTES D=2”, FIXAÇÃO A CADA 144CM, TUBOS VERTICAIS INTERMEDIÁRIOS D= 1 1/4", CORRIMÃO DUPLO, TUBO INDUSTRIAL CHAPA 16 - 1,50MM</t>
  </si>
  <si>
    <t>ALTEAMENTO DE CAIXA PARA BOCA DE LOBO</t>
  </si>
  <si>
    <t>BARRAGEM - PADRÃO SUDECAP</t>
  </si>
  <si>
    <t>ESCORAMENTO CONTÍNUO DE VALAS - PADRÃO SUDECAP</t>
  </si>
  <si>
    <t>POÇO DE VISITA H= 1,5M (BALÃO 1,0M) COPASA 039/1 EM ANÉIS</t>
  </si>
  <si>
    <t>REFORÇO DO SUB-LEITO COMPACTADO EXCLUSIVE ESCAVAÇÃO E CARGA</t>
  </si>
  <si>
    <t>IMPRIMAÇÃO COM EMULSÃO ASFÁLTICA - EAI, LIMPEZA MANUAL</t>
  </si>
  <si>
    <t>TERRA VEGETAL</t>
  </si>
  <si>
    <t>EQUIPAMENTOS</t>
  </si>
  <si>
    <t>PROJETO DE TERRAPLENAGEM</t>
  </si>
  <si>
    <t>01.08.01</t>
  </si>
  <si>
    <t>01.09</t>
  </si>
  <si>
    <t>01.09.27</t>
  </si>
  <si>
    <t>02.16.53</t>
  </si>
  <si>
    <t>03.22.50</t>
  </si>
  <si>
    <t>04.13</t>
  </si>
  <si>
    <t>04.15.41</t>
  </si>
  <si>
    <t>04.15.45</t>
  </si>
  <si>
    <t>05.30.02</t>
  </si>
  <si>
    <t>05.52.03</t>
  </si>
  <si>
    <t>07.03</t>
  </si>
  <si>
    <t>10.29.01</t>
  </si>
  <si>
    <t>10.71.48</t>
  </si>
  <si>
    <t>15.35.51</t>
  </si>
  <si>
    <t>19.21.01</t>
  </si>
  <si>
    <t>19.30.05</t>
  </si>
  <si>
    <t>20.10.03</t>
  </si>
  <si>
    <t>45</t>
  </si>
  <si>
    <t>62.05.60</t>
  </si>
  <si>
    <t>BARRACÃO DE OBRA</t>
  </si>
  <si>
    <t>ÁREA COBERTA EM TELHA DE FIBROCIMENTO</t>
  </si>
  <si>
    <t>REMANEJAMENTO DE TAPUME</t>
  </si>
  <si>
    <t>INSTALAÇÕES DE MOBILIÁRIOS PARA CONTAINER TIPO REFEITÓRIO</t>
  </si>
  <si>
    <t>CONTAINER SIMPLES</t>
  </si>
  <si>
    <t>REATERRO DE VALA</t>
  </si>
  <si>
    <t>DRENO BARBACÃ, DN 50MM, COM MATERIAL DRENANTE (COMPRIMENTO 50CM) REF 102726</t>
  </si>
  <si>
    <t>MOBILIZAÇÃO E DESMOBILIZAÇÃO DE EQUIPAMENTOS</t>
  </si>
  <si>
    <t>ARMAÇÃO AÇO CA-50 D= 12,5MM (EXCETO LAJES), INCLUSIVE CORTE, DOBRA E COLOCAÇÃO EM ESTRUTURA</t>
  </si>
  <si>
    <t>CONCRETO CONVENCIONAL B1,B2 LANÇADO EM ESTRUTURA</t>
  </si>
  <si>
    <t>MURO DE DIVISA, BLOCO DE CONCRETO APARENTE DE 14X19X39 CM, H= 2,60M, INCLUSIVE FUNDAÇÃO</t>
  </si>
  <si>
    <t>INSTALAÇÕES HIDROSSANITÁRIAS</t>
  </si>
  <si>
    <t>CAIXA DE PASSAGEM/INSPEÇÃO TIJOLO MACIÇO 0,3 X 0,3 X 0,3 (C X L X H) DRENAGEM COM GRELHA DE AÇO</t>
  </si>
  <si>
    <t>RELOCAÇÃO DE POSTE DE ILUNINAÇÃO PÚBLICA</t>
  </si>
  <si>
    <t>GUARDA-CORPO E CORRIMÃO</t>
  </si>
  <si>
    <t>GUARDA-CORPO COM PILARETES DE CONCRETO D=150MM A CADA 150CM E 7 TUBOS GALVANIZADO 1 1/4 " E FECHAMENTO INFERIOR EM TELA DE ARAME ONDULADO GALVANIZADO FIO Nº 12, TUBO INDUSTRIAL CHAPA 14 - 2,00M</t>
  </si>
  <si>
    <t>DRENAGEM</t>
  </si>
  <si>
    <t>EM CONCRETO ARMADO APOIADA EM SOLO SEM RAMPA PARA CARRINHO DE MÃO</t>
  </si>
  <si>
    <t>PLANTIO DE ÁRVORES, INCLUSIVE EXECUÇÃO BERÇO 60 X 60 X 60CM (C X L X H), ADP REF 98511</t>
  </si>
  <si>
    <t>PROJETO ESTRUTURAL DE CONTENCAO / CANAL EXCLUSIVE PAPEL VEGETAL</t>
  </si>
  <si>
    <t>PROJETO DE RELOCAÇÃO DE SERVIÇOS PÚBLICOS</t>
  </si>
  <si>
    <t>CNPJ/CPF</t>
  </si>
  <si>
    <t>03.12.03</t>
  </si>
  <si>
    <t>03.13</t>
  </si>
  <si>
    <t>03.17</t>
  </si>
  <si>
    <t>03.24</t>
  </si>
  <si>
    <t>05.12.06</t>
  </si>
  <si>
    <t>06.03</t>
  </si>
  <si>
    <t>18.10.03</t>
  </si>
  <si>
    <t>18.70.01</t>
  </si>
  <si>
    <t>19.11</t>
  </si>
  <si>
    <t>19.22</t>
  </si>
  <si>
    <t>19.33</t>
  </si>
  <si>
    <t>19.90.43</t>
  </si>
  <si>
    <t>21.31</t>
  </si>
  <si>
    <t>21.32.02</t>
  </si>
  <si>
    <t>21.35</t>
  </si>
  <si>
    <t>32.01.50</t>
  </si>
  <si>
    <t>TELA - TAPUME DE POLIPROPILENO H=1,20 M, INCLUSIVE BASE</t>
  </si>
  <si>
    <t>PADRÃO COPASA - KIT CAVALETE METAL E REGISTRO 3/4"</t>
  </si>
  <si>
    <t>REDE INTERNA E PROVISÓRIA DE ÁGUA E ESGOTO TUBO PVC D= 100MM</t>
  </si>
  <si>
    <t>VEÍCULO DA FISCALIZAÇÃO FLEX POPULAR DE 1000 CC, INCLUSIVE COMBUSTÍVEL (200 LITROS)</t>
  </si>
  <si>
    <t>TRANSPORTE DE MATERIAL DE QUALQUER NATUREZA, DMT &gt; 5KM</t>
  </si>
  <si>
    <t>TUBULÃO A CÉU ABERTO</t>
  </si>
  <si>
    <t>AÇO CA-50 D= 12,5MM, CORTE, DOBRA E COLOCAÇÃO EM FUNDAÇÃO REF 96547</t>
  </si>
  <si>
    <t>GALERIA CELULAR E/OU CONTENÇOES</t>
  </si>
  <si>
    <t>ARMAÇÃO AÇO CA-50 D= 20,0MM (EXCETO LAJES), INCLUSIVE CORTE, DOBRA E COLOCAÇÃO EM ESTRUTURA</t>
  </si>
  <si>
    <t>DE ISOPOR E= 2CM</t>
  </si>
  <si>
    <t>TUBO PEAD PARA REDE DE ÁGUA</t>
  </si>
  <si>
    <t>INSTALAÇAO ELETRICA E TELEFONICA</t>
  </si>
  <si>
    <t>PISOS, RODAPES, SOLEIRAS E PEITORIS</t>
  </si>
  <si>
    <t>PASSEIO / PISO DE CONCRETO, 20MPA, H=6CM, JUNTA MANUAL A CADA 2M, COM PIGMENTO</t>
  </si>
  <si>
    <t>CAIXA PARA BOCA DE LOBO DUPLA / BLOCO DE CONCRETO</t>
  </si>
  <si>
    <t>CANTONEIRA PARA BOCA DE LOBO, TIPO B (CONCRETO) - PADRÃO SUDECAP</t>
  </si>
  <si>
    <t>PINTURA DE LIGAÇÃO</t>
  </si>
  <si>
    <t>CONCRETO BETUMINOSO USINADO A QUENTE</t>
  </si>
  <si>
    <t>PLANTIO DE GRAMA</t>
  </si>
  <si>
    <t>PLANTIO DE FORRAÇÃO, INCLUSIVE EXECUÇÃO BERÇOS REF 98505</t>
  </si>
  <si>
    <t>ADUBO ORGÂNICO</t>
  </si>
  <si>
    <t>PROJETO DE ESGOTAMENTO SANITÁRIO (PLANTAS E PERFIS)</t>
  </si>
  <si>
    <t>KG</t>
  </si>
  <si>
    <t>BDI do Projeto</t>
  </si>
  <si>
    <t>Total do Projeto</t>
  </si>
  <si>
    <t>Código da Tarefa</t>
  </si>
  <si>
    <t>01.06.01</t>
  </si>
  <si>
    <t>02.13</t>
  </si>
  <si>
    <t>02.26.50</t>
  </si>
  <si>
    <t>03.18.01</t>
  </si>
  <si>
    <t>03.45.01</t>
  </si>
  <si>
    <t>05.09.04</t>
  </si>
  <si>
    <t>14.05.02</t>
  </si>
  <si>
    <t>19.02.05</t>
  </si>
  <si>
    <t>19.14.02</t>
  </si>
  <si>
    <t>19.18.03</t>
  </si>
  <si>
    <t>19.23.02</t>
  </si>
  <si>
    <t>19.32.02</t>
  </si>
  <si>
    <t>19.57.04</t>
  </si>
  <si>
    <t>20.06</t>
  </si>
  <si>
    <t>20.13</t>
  </si>
  <si>
    <t>20.13.26</t>
  </si>
  <si>
    <t>21.35.03</t>
  </si>
  <si>
    <t>62.03.02</t>
  </si>
  <si>
    <t>62.03.60</t>
  </si>
  <si>
    <t>REDE INTERNA E PROVISÓRIA DE ÁGUA E ESGOTO</t>
  </si>
  <si>
    <t>DEMOLIÇÃO MANUAL DE ALVENARIA, INCLUSIVE AFASTAMENTO</t>
  </si>
  <si>
    <t>REMOÇÃO DE MEIO-FIO PRÉ-MOLDADO DE CONCRETO</t>
  </si>
  <si>
    <t>DEMOLIÇÃO MANUAL DE CONSTRUÇÕES DE ALVENARIA, EXCLUSIVE BOTA-FORA</t>
  </si>
  <si>
    <t>ESCAVAÇÃO MECÂNICA INCLUSIVE TRANSPORTE ATÉ 50 M</t>
  </si>
  <si>
    <t>CARGA MECÂNICA DE MATERIAL DE QUALQUER NATUREZA SOBRE CAMINHÃO</t>
  </si>
  <si>
    <t>REGULARIZAÇÃO DE TERRENO COM PLACA VIBRATÓRIA</t>
  </si>
  <si>
    <t>ENCAMISAMENTO DE TUBULÃO COM TUBO PEAD DE ALTA DENSIDADE N 12 DN=900MM</t>
  </si>
  <si>
    <t>DHP EM MAT DE 1A CATEG. DIÂMETRO FURO 75 MM E TUBO DE 50 MM PERFURADO E ENVOLTO COM TELA DE NYLON</t>
  </si>
  <si>
    <t>ARMAÇÃO AÇO CA-50 D= 8,0MM (EXCETO LAJES), INCLUSIVE CORTE, DOBRA E COLOCAÇÃO EM ESTRUTURA</t>
  </si>
  <si>
    <t>ARMAÇÃO AÇO CA-50 D= 10,0MM (EXCETO LAJES), INCLUSIVE CORTE, DOBRA E COLOCAÇÃO EM ESTRUTURA</t>
  </si>
  <si>
    <t>CAIXAS DE PASSAGEM/INSPEÇÃO E COMPLEMENTOS</t>
  </si>
  <si>
    <t>REVESTIMENTOS</t>
  </si>
  <si>
    <t>BARRAGEM TIPO B - SACO RÁFIA 50KG (SOLO / CIMENTO - 50KG/M3) - PADRÃO SUDECAP</t>
  </si>
  <si>
    <t>TUBOS / CAIXAS E OUTROS</t>
  </si>
  <si>
    <t>PINTURA DE LIGAÇÃO COM RR-1C</t>
  </si>
  <si>
    <t>FORNECIMENTO DE MUDAS</t>
  </si>
  <si>
    <t>SUPRESSÃO DE ÁRVORES DE PEQUENO PORTE (ALTURA ATÉ 5 M) INCLUSIVE CORTE DE LENHA</t>
  </si>
  <si>
    <t>SUPRESSÃO DE ÁRVORES DE GRANDE PORTE (ALTURA MAIOR QUE 10 M) INCLUSIVE CORTE DE LENHA</t>
  </si>
  <si>
    <t>VEICULOS</t>
  </si>
  <si>
    <t>MXMES</t>
  </si>
  <si>
    <t>L250485.3</t>
  </si>
  <si>
    <t>Leis Sociais</t>
  </si>
  <si>
    <t>01.02</t>
  </si>
  <si>
    <t>01.06</t>
  </si>
  <si>
    <t>01.06.05</t>
  </si>
  <si>
    <t>02</t>
  </si>
  <si>
    <t>02.21.20</t>
  </si>
  <si>
    <t>02.28</t>
  </si>
  <si>
    <t>06</t>
  </si>
  <si>
    <t>06.03.44</t>
  </si>
  <si>
    <t>10.02</t>
  </si>
  <si>
    <t>10.24</t>
  </si>
  <si>
    <t>13</t>
  </si>
  <si>
    <t>15.35.01</t>
  </si>
  <si>
    <t>18.76.03</t>
  </si>
  <si>
    <t>19.13.02</t>
  </si>
  <si>
    <t>19.22.02</t>
  </si>
  <si>
    <t>19.52.03</t>
  </si>
  <si>
    <t>19.70.03</t>
  </si>
  <si>
    <t>20</t>
  </si>
  <si>
    <t>20.06.12</t>
  </si>
  <si>
    <t>20.50.01</t>
  </si>
  <si>
    <t>62.03.71</t>
  </si>
  <si>
    <t>62.05.21</t>
  </si>
  <si>
    <t>REDE INTERNA E PROVISÓRIA DE ÁGUA E ESGOTO TUBO PVC ÁGUA SOLDA E CONEXÕES D= 20MM (1/2")</t>
  </si>
  <si>
    <t>CONTAINER PARA 2 VESTIÁRIOS E SANITÁRIOS</t>
  </si>
  <si>
    <t>REMOÇÃO DE PADRÃO COPASA</t>
  </si>
  <si>
    <t>CARGA, TRANSPORTE E DESCARGA MANUAL</t>
  </si>
  <si>
    <t>TRANSPORTE DE MATERIAL DE QUALQUER NATUREZA</t>
  </si>
  <si>
    <t>ESCAVAÇÃO MANUAL DE VALAS</t>
  </si>
  <si>
    <t>REGULARIZAÇÃO E COMPACTAÇÃO DE TERRENO</t>
  </si>
  <si>
    <t>ESCAVAÇÃO MANUAL EM CAMPO ABERTO</t>
  </si>
  <si>
    <t>ESTACA ESCAVADA COM TRADO MANUAL, D=20CM, INCLUSIVE CONCRETO EXCLUSIVE ARMAÇÃO</t>
  </si>
  <si>
    <t>AÇO CA-50 D= 10,0MM, CORTE, DOBRA E COLOCAÇÃO EM FUNDAÇÃO REF 96546</t>
  </si>
  <si>
    <t>AÇO CA-50 D= 16,0MM, CORTE, DOBRA E COLOCAÇÃO EM FUNDAÇÃO REF 96548</t>
  </si>
  <si>
    <t>ESTRUTURAS DE CONCRETO E METALICA</t>
  </si>
  <si>
    <t>FORMA, ESCORAMENTO, DESFORMA E LIMPEZA - ESTRUTURA</t>
  </si>
  <si>
    <t>LIGACAO DE AGUA</t>
  </si>
  <si>
    <t>KIT CAVALETE METAL COM REGISTRO 1/2" COPASA</t>
  </si>
  <si>
    <t>BANCOS E MESAS</t>
  </si>
  <si>
    <t>AS BUILT</t>
  </si>
  <si>
    <t>ELABORAÇÃO DE AS BUILT</t>
  </si>
  <si>
    <t>CHAMINÉ DE POÇO DE VISITA - PADRÃO SUDECAP</t>
  </si>
  <si>
    <t>DESCIDA D'ÁGUA TIPO DEGRAU, D= 500MM - PADRÃO SUDECAP</t>
  </si>
  <si>
    <t>DESCIDA D'ÁGUA TIPO DEGRAU, D= 600MM - PADRÃO SUDECAP</t>
  </si>
  <si>
    <t>TUBO DE QUEDA</t>
  </si>
  <si>
    <t>SUB-BASE ESTABILIZADA GRANULOMETRICAMENTE COM BRITA BICA CORRIDA (AGREGADO DE PEDREIRA) - PROCTOR INTERMEDIÁRIO</t>
  </si>
  <si>
    <t>ESCADA DE ACESSO</t>
  </si>
  <si>
    <t>POSTO DE VIGILÂNCIA DE OBRA</t>
  </si>
  <si>
    <t>TRANSPORTE DE COORDENADAS E ALTITUDE  - RECEPTOR GNSS</t>
  </si>
  <si>
    <t>M2</t>
  </si>
  <si>
    <t>01.08.20</t>
  </si>
  <si>
    <t>01.09.24</t>
  </si>
  <si>
    <t>02.28.04</t>
  </si>
  <si>
    <t>03.13.04</t>
  </si>
  <si>
    <t>03.25.01</t>
  </si>
  <si>
    <t>04.03</t>
  </si>
  <si>
    <t>04.21</t>
  </si>
  <si>
    <t>05.12.10</t>
  </si>
  <si>
    <t>05.30.03</t>
  </si>
  <si>
    <t>10.71</t>
  </si>
  <si>
    <t>10.71.38</t>
  </si>
  <si>
    <t>18.71.02</t>
  </si>
  <si>
    <t>19.52.07</t>
  </si>
  <si>
    <t>19.58.01</t>
  </si>
  <si>
    <t>BANHEIRO QUÍMICO</t>
  </si>
  <si>
    <t>DESMONTAGEM DE ANDAIME DO TIPO TORRE ADP REF 97064</t>
  </si>
  <si>
    <t>REMOÇÃO DE PADRÃO CEMIG</t>
  </si>
  <si>
    <t>ATERRO COMPACTADO COM ROLO VIBRATÓRIO</t>
  </si>
  <si>
    <t>ESCAVAÇÃO MECÂNICA DE VALAS COM DESCARGA LATERAL</t>
  </si>
  <si>
    <t xml:space="preserve">ESCAVAÇÃO MECÂNICA DE VALAS, H &lt;= 1,5M, COM DESCARGA LATERAL </t>
  </si>
  <si>
    <t>DRENO BARBACÃ</t>
  </si>
  <si>
    <t>FORMA MÉTALICA INCLUSIVE ACESSÓRIOS PARA MONTAGEM</t>
  </si>
  <si>
    <t>ARMAÇÃO AÇO CA-50 D= 6,3MM (EXCETO LAJES), INCLUSIVE CORTE, DOBRA E COLOCAÇÃO EM ESTRUTURA</t>
  </si>
  <si>
    <t>ARMAÇÃO AÇO CA-50 D= 16,0MM (EXCETO LAJES), INCLUSIVE CORTE, DOBRA E COLOCAÇÃO EM ESTRUTURA</t>
  </si>
  <si>
    <t>ALVENARIAS E DIVISOES</t>
  </si>
  <si>
    <t>ALVENARIA DE BLOCO DE CONCRETO ESTRUTURAL</t>
  </si>
  <si>
    <t>ALVENARIA DE BLOCOS DE CONCRETO ESTRUTURAL 4,5 MPA DE 19X19X39 CM _x000D_
(ESPESSURA 19 CM)</t>
  </si>
  <si>
    <t>MURO DE DIVISA EM BLOCO DE CONCRETO APARENTE</t>
  </si>
  <si>
    <t>REMOÇÃO DE POSTE DE ILUNINAÇÃO  PÚBLICA</t>
  </si>
  <si>
    <t xml:space="preserve">CORRIMAO DUPLO EM TUBO DE AÇO GALVANIZADO INDUSTRIAL D= 1.1/2" FIXADO EM ALVENARIA, INCLUSIVE PINTURA	</t>
  </si>
  <si>
    <t xml:space="preserve">TUBO DE CONCRETO ARMADO JUNTA ELASTICA,NBR8890 CLASSE EA2	</t>
  </si>
  <si>
    <t>DN= 400 MM</t>
  </si>
  <si>
    <t>SARJETA TIPO B - (50X10)CM - DES-R01 - PADRÃO SUDECAP</t>
  </si>
  <si>
    <t xml:space="preserve">LIGAÇÃO DOMICILIAR DE ESGOTO COMPOSTA DE 3,0M DE TUBO DE PVC DE 100MM_x000D_
</t>
  </si>
  <si>
    <t>REGULARIZAÇÃO E COMPACTAÇÃO DO SUBLEITO</t>
  </si>
  <si>
    <t>REFORÇO DO SUB-LEITO COMPACTADO - PROCTOR INTERMEDIÁRIO - EXCLUSIVE ESCAVAÇÃO E CARGA</t>
  </si>
  <si>
    <t>APLICAÇÃO DE CBUQ FAIXA C, CAMADA DE ROLAMENTO, COM CAP 50/70, ESPALHAMENTO MANUAL, COMPACTADO COM PLACA VIBRATÓRIA</t>
  </si>
  <si>
    <t>Descrição da Tarefa</t>
  </si>
  <si>
    <t>Total</t>
  </si>
  <si>
    <t>01.04.01</t>
  </si>
  <si>
    <t>01.29.10</t>
  </si>
  <si>
    <t>03.03</t>
  </si>
  <si>
    <t>03.25</t>
  </si>
  <si>
    <t>03.50</t>
  </si>
  <si>
    <t>04.15.46</t>
  </si>
  <si>
    <t>04.27.25</t>
  </si>
  <si>
    <t>07.06.03</t>
  </si>
  <si>
    <t>10.07.01</t>
  </si>
  <si>
    <t>11.95.01</t>
  </si>
  <si>
    <t>18.74.07</t>
  </si>
  <si>
    <t>19.12</t>
  </si>
  <si>
    <t>19.23</t>
  </si>
  <si>
    <t>19.30</t>
  </si>
  <si>
    <t>19.90.26</t>
  </si>
  <si>
    <t>19.90.40</t>
  </si>
  <si>
    <t>20.10</t>
  </si>
  <si>
    <t>21.32</t>
  </si>
  <si>
    <t>21.32.03</t>
  </si>
  <si>
    <t>45.01</t>
  </si>
  <si>
    <t>INSTALAÇÕES DE MOBILIÁRIOS PARA CONTAINER TIPO ESCRITÓRIO COM SANITÁRIO</t>
  </si>
  <si>
    <t>VISTORIA CAUTELAR - ÁREA CONSTRUÍDA &lt;= 100M2</t>
  </si>
  <si>
    <t>VISTORIA CAUTELAR - 101M2 &lt; ÁREA CONSTRUÍDA &lt;= 200M2</t>
  </si>
  <si>
    <t>ANDAIMES</t>
  </si>
  <si>
    <t>CARGA DE MATERIAL DEMOLIDO SOBRE CAMINHÃO</t>
  </si>
  <si>
    <t>CARGA MANUAL DE MATERIAL DEMOLIDO SOBRE CAMINHÃO</t>
  </si>
  <si>
    <t>TRANSPORTE DE MATERIAL DE QUALQUER NATUREZA EM CAÇAMBA</t>
  </si>
  <si>
    <t>CARGA, TRANSPORTE INTERNO E DESCARGA DE MATERIAL EM BECOS</t>
  </si>
  <si>
    <t>MANUAL EM VILAS E FAVELAS</t>
  </si>
  <si>
    <t>CONCRETO CONVENCIONAL FCK &gt;= 25MPA, BRITA CALCÁRIA, PREPARADO EM OBRA E LANÇADO EM FUNDAÇÃO</t>
  </si>
  <si>
    <t>TRATAMENTO DE TALUDES</t>
  </si>
  <si>
    <t>COLAR DE TOMADA PARA LIGAÇÃO PREDIAL</t>
  </si>
  <si>
    <t>BANCO DE 150 CM DE CONCRETO PRÉ-FABRICADO, EXCLUSIVE FIXAÇÃO</t>
  </si>
  <si>
    <t>CORDÃO DE CONCRETO PRÉ-FABRICADO BOLEADO 10 X 10CM</t>
  </si>
  <si>
    <t>COLETOR DE RESÍDUO LEVE - LIXEIRA</t>
  </si>
  <si>
    <t>CAIXA PARA BOCA LOBO</t>
  </si>
  <si>
    <t>CHAMINÉ DE POÇO DE VISITA - TIPO A - ALVENARIA E= 20CM REVESTIDA, COM DEGRAUS EM AÇO CA25</t>
  </si>
  <si>
    <t>ESCORAMENTO CONTÍNUO DE VALAS TIPO A - MADEIRA ROLIÇA D= 11 A 15CM - PADRÃO SUDECAP</t>
  </si>
  <si>
    <t>ADICIONAL DE PREÇO ACRÉSCIMO ALTURA POÇO DE VISITA 1,0M ANEL</t>
  </si>
  <si>
    <t>POÇO LUMINAR PADRÃO COPASA</t>
  </si>
  <si>
    <t>REMANEJAMENTO DE PADRÃO COPASA</t>
  </si>
  <si>
    <t>MANEJO DE VEGETAÇÃO</t>
  </si>
  <si>
    <t>PLANTIO DE MUDAS ORNAMENTAIS E FRUTÍFERAS, EXCLUSIVE FORNECIMENTO DAS MUDAS</t>
  </si>
  <si>
    <t>FORRAÇÕES DIVERSAS DA REGIÃO</t>
  </si>
  <si>
    <t>SUPRESSÃO DE ÁRVORES</t>
  </si>
  <si>
    <t>PROJETO DE TERRAPLENAGEM (PLANTA)</t>
  </si>
  <si>
    <t>M3XM</t>
  </si>
  <si>
    <t>T</t>
  </si>
  <si>
    <t>DIA</t>
  </si>
  <si>
    <t>01.04.09</t>
  </si>
  <si>
    <t>01.12.01</t>
  </si>
  <si>
    <t>02.13.03</t>
  </si>
  <si>
    <t>02.14</t>
  </si>
  <si>
    <t>02.21</t>
  </si>
  <si>
    <t>02.29.01</t>
  </si>
  <si>
    <t>03.03.04</t>
  </si>
  <si>
    <t>03.15.01</t>
  </si>
  <si>
    <t>03.18</t>
  </si>
  <si>
    <t>03.18.02</t>
  </si>
  <si>
    <t>03.50.01</t>
  </si>
  <si>
    <t>04.01.63</t>
  </si>
  <si>
    <t>05.11.03</t>
  </si>
  <si>
    <t>10.24.16</t>
  </si>
  <si>
    <t>13.40.81</t>
  </si>
  <si>
    <t>18.05</t>
  </si>
  <si>
    <t>19.02.06</t>
  </si>
  <si>
    <t>19.23.03</t>
  </si>
  <si>
    <t>19.27</t>
  </si>
  <si>
    <t>19.52</t>
  </si>
  <si>
    <t>19.70</t>
  </si>
  <si>
    <t>20.03</t>
  </si>
  <si>
    <t>20.03.01</t>
  </si>
  <si>
    <t>20.12.01</t>
  </si>
  <si>
    <t>20.13.34</t>
  </si>
  <si>
    <t>20.50</t>
  </si>
  <si>
    <t>21.31.03</t>
  </si>
  <si>
    <t>21.31.10</t>
  </si>
  <si>
    <t>62.03.07</t>
  </si>
  <si>
    <t>PLACA DE OBRA EM LONA IMPRESSÃO DIGITAL PADRÃO SUDECAP</t>
  </si>
  <si>
    <t>MONTAGEM DE ANDAIME DO TIPO TORRE ADP REF 97064</t>
  </si>
  <si>
    <t>DEMOLIÇÃO DE PASSEIO E PAVIMENTO</t>
  </si>
  <si>
    <t>DEMOLIÇÃO DE PASSEIO OU LAJE DE CONCRETO COM EQUIPAMENTO ELÉTRICO</t>
  </si>
  <si>
    <t>TRABALHOS EM TERRA</t>
  </si>
  <si>
    <t xml:space="preserve">DESMATAMENTO, DESTOCAMENTO, TRANSPORTE ATÉ 50M E LIMPEZA MECANIZADA DO TERRENO COM RETROESCAVADEIRA </t>
  </si>
  <si>
    <t xml:space="preserve">ESCAVAÇÃO MECÂNICA, INCLUSIVE TRANSPORTE ATÉ 50 M, COM PÁ CARREGADEIRA EM MATERIAL DE 1ª CATEGORIA </t>
  </si>
  <si>
    <t>CORTINA ATIRANTADA</t>
  </si>
  <si>
    <t>REVESTIMENTO VEGETAL COM GRAMA EM MUDAS EM SUPERFÍCIES INCLINADAS</t>
  </si>
  <si>
    <t>CONCRETO USINADO BOMBEADO, FCK &gt;= 25MPA, BRITA CALCÁRIA, LANÇADO EM ESTRUTURA</t>
  </si>
  <si>
    <t>JUNTAS DE DILATAÇÃO</t>
  </si>
  <si>
    <t>MEIO FIO E CORDÃO - PADRÃO SUDECAP</t>
  </si>
  <si>
    <t>CANALETA TIPO 5 - 30 X 20CM CONCRETO 20MPA A CÉU ABERTO - PADRÃO SUDECAP</t>
  </si>
  <si>
    <t>PAVIMENTAÇAO</t>
  </si>
  <si>
    <t>PLANTIO DE GRAMA ESMERALDA EM PLACAS - INCLUSIVE FORNECIMENTO GRAMA, EXCLUSIVE PREPARO DO SOLO - SOL - REF 103946</t>
  </si>
  <si>
    <t>GERENCIAMENTO</t>
  </si>
  <si>
    <t>PROJETO DE TERRAPLENAGEM (SEÇÕES)</t>
  </si>
  <si>
    <t>Quantidade</t>
  </si>
  <si>
    <t>01.03</t>
  </si>
  <si>
    <t>01.09.03</t>
  </si>
  <si>
    <t>01.09.21</t>
  </si>
  <si>
    <t>01.10</t>
  </si>
  <si>
    <t>01.11.05</t>
  </si>
  <si>
    <t>02.21.21</t>
  </si>
  <si>
    <t>02.29</t>
  </si>
  <si>
    <t>03</t>
  </si>
  <si>
    <t>03.23.01</t>
  </si>
  <si>
    <t>04.21.20</t>
  </si>
  <si>
    <t>05.11</t>
  </si>
  <si>
    <t>05.52.01</t>
  </si>
  <si>
    <t>06.03.41</t>
  </si>
  <si>
    <t>06.03.45</t>
  </si>
  <si>
    <t>07</t>
  </si>
  <si>
    <t>07.38.05</t>
  </si>
  <si>
    <t>09.52</t>
  </si>
  <si>
    <t>10</t>
  </si>
  <si>
    <t>10.07</t>
  </si>
  <si>
    <t>10.71.28</t>
  </si>
  <si>
    <t>14</t>
  </si>
  <si>
    <t>18.70</t>
  </si>
  <si>
    <t>18.74</t>
  </si>
  <si>
    <t>19.31.10</t>
  </si>
  <si>
    <t>19.70.04</t>
  </si>
  <si>
    <t>20.11.05</t>
  </si>
  <si>
    <t>21</t>
  </si>
  <si>
    <t>32</t>
  </si>
  <si>
    <t>45.01.06</t>
  </si>
  <si>
    <t>62.03.69</t>
  </si>
  <si>
    <t>62.05</t>
  </si>
  <si>
    <t>DESMOBILIZAÇÃO DE CONTAINER</t>
  </si>
  <si>
    <t>INSTALAÇÕES DE MOBILIÁRIOS PARA CONTAINER TIPO DEPÓSITO E FERRAMENTARIA COM LAVATÓRIO</t>
  </si>
  <si>
    <t>SINALIZAÇÃO</t>
  </si>
  <si>
    <t>SINALIZAÇÃO COM CONE EM PVC H= 75CM</t>
  </si>
  <si>
    <t>REMOÇÃO DE PEÇAS DIVERSAS</t>
  </si>
  <si>
    <t>TRANSPORTE DE MATERIAL DEMOLIDO EM CAMINHÃO, DMT &gt; 5KM</t>
  </si>
  <si>
    <t>H &lt; = 1,5M EM VILAS E FAVELAS</t>
  </si>
  <si>
    <t>TRANSPORTE DE MATERIAL DE QUALQUER NATUREZA EM CARRINHO DE MÃO</t>
  </si>
  <si>
    <t>CONCRETO CONVENCIONAL B1,B2 LANÇADO EM FUNDAÇÃO</t>
  </si>
  <si>
    <t>FORNECIMENTO E LANÇAMENTO DE MATERIAL DRENANTE</t>
  </si>
  <si>
    <t>FORNECIMENTO E INSTALAÇÃO DE MANTA DRENANTE GEOTÊXTIL</t>
  </si>
  <si>
    <t>FORMA PARA VIGA RETANGULAR, PÉ DIREITO SIMPLES, EM CHAPA DE MADEIRA COMPENSADA RESINADA 18MM, ESCORAMENTO METÁLICO, 4 APROVEITAMENTOS - FABRICAÇÃO, MONTAGEM E DESMONTAGEM ADP REF 92456</t>
  </si>
  <si>
    <t>CONCRETO USINADO BOMBEADO LANÇADO EM ESTRUTURA</t>
  </si>
  <si>
    <t>ALVENARIA DE VEDAÇÃO COM BLOCO CERÂMICO, E=9CM, ADP REF 103356</t>
  </si>
  <si>
    <t>TORNEIRA</t>
  </si>
  <si>
    <t>CERCAS</t>
  </si>
  <si>
    <t>POÇO DE VISITA H= 1,0M, (BALÃO 0,60) COPASA 062/1 NA 104 EM ANÉIS</t>
  </si>
  <si>
    <t>BASE ESTABILIZADA GRANULOMETRICAMENTE COM BRITA BICA CORRIDA (AGREGADO DE PEDREIRA), COMPACTADO COM PLACA VIBRATÓRIA - PROCTOR MODIFICADO</t>
  </si>
  <si>
    <t>ÁRVORES DIVERSAS DA REGIÃO H = 2,0 M</t>
  </si>
  <si>
    <t>MES</t>
  </si>
  <si>
    <t>M3KM</t>
  </si>
  <si>
    <t>VG</t>
  </si>
  <si>
    <t>Razão social</t>
  </si>
  <si>
    <t xml:space="preserve">COMPLEMENTAÇÃO DAS OBRAS DE URBANIZAÇÃO DA RUA FUNCIONÁRIOS, REFERENTE AOS PROJETOS CONQUISTADOS PELO EMP. 38 - OP 11/12 E A URBANIZAÇÃO DE UM TRECHO </t>
  </si>
  <si>
    <t>DA RUA ARCO ÍRIS - CONJUNTO TAQUARIL. - Licitação</t>
  </si>
  <si>
    <t>01.09.14</t>
  </si>
  <si>
    <t>01.10.01</t>
  </si>
  <si>
    <t>01.29</t>
  </si>
  <si>
    <t>01.50</t>
  </si>
  <si>
    <t>02.16.51</t>
  </si>
  <si>
    <t>02.27.01</t>
  </si>
  <si>
    <t>02.45.01</t>
  </si>
  <si>
    <t>03.01.08</t>
  </si>
  <si>
    <t>04.15</t>
  </si>
  <si>
    <t>04.15.32</t>
  </si>
  <si>
    <t>04.15.43</t>
  </si>
  <si>
    <t>05.30.04</t>
  </si>
  <si>
    <t>06.05.20</t>
  </si>
  <si>
    <t>06.09.25</t>
  </si>
  <si>
    <t>07.03.03</t>
  </si>
  <si>
    <t>10.29</t>
  </si>
  <si>
    <t>13.40</t>
  </si>
  <si>
    <t>18</t>
  </si>
  <si>
    <t>18.71.10</t>
  </si>
  <si>
    <t>21.30.07</t>
  </si>
  <si>
    <t>34.01</t>
  </si>
  <si>
    <t>PADRÃO CEMIG PROVISÓRIO TIPO C3, DEMANDA PROVÁVEL DE 23,1 ATÉ 27,0KW (3F+N)</t>
  </si>
  <si>
    <t>CONTAINER 6,0X2,40X2,82 M COM ISOLAMENTO TÉRMICO</t>
  </si>
  <si>
    <t>VISTORIA CAUTELAR</t>
  </si>
  <si>
    <t>DEMOLIÇOES E REMOÇOES</t>
  </si>
  <si>
    <t>DESTINAÇÃO AMBIENTALMENTE ADEQUADA DOS RESÍDUOS DA CONSTRUÇÃO CIVIL (Considerado caminhão trucado com 9m3 na caçamba)</t>
  </si>
  <si>
    <t>CARGA DE MATERIAL DE QUALQUER NATUREZA SOBRE CAMINHÃO</t>
  </si>
  <si>
    <t>ATERRO COMPACTADO</t>
  </si>
  <si>
    <t>H &lt;= 1,50M EM VILAS E FAVELAS</t>
  </si>
  <si>
    <t>CONCRETO 1:3:6, BRITA CALCÁRIA, PREPARADO EM OBRA E LANÇADO EM FUNDAÇÃO</t>
  </si>
  <si>
    <t>CONCRETO USINADO BOMBEADO LANÇADO EM FUNDAÇÃO</t>
  </si>
  <si>
    <t>MANTA GEOTÊXTIL - 300G/M2 - RESISTÊNCIA A TRAÇÃO &gt;= 16KN/M</t>
  </si>
  <si>
    <t>PERFURAÇÃO PARA TIRANTES EM MATERIAL DE 3ª CATEGORIA COM DIÂMETRO DE ATÉ 120 MM (DNIT - 5605940)</t>
  </si>
  <si>
    <t>PROTENSÃO DE TIRANTE PERMANENTE PROTENDIDO DE AÇO D = 25 MM - INCLUSIVE PLACA DE ANCORAGEM</t>
  </si>
  <si>
    <t>ARMAÇÃO INCLUSIVE CORTE, DOBRA E COLOCAÇÃO EM ESTRUTURA</t>
  </si>
  <si>
    <t>CANTONEIRA PARA BOCA DE LOBO</t>
  </si>
  <si>
    <t>ESCORAMENTO DESCONTÍNUO DE VALAS - PADRÃO SUDECAP</t>
  </si>
  <si>
    <t>POÇO LUMINAR INCL.ESCAV./TAMPAO E FUNDO PREMOLDADO</t>
  </si>
  <si>
    <t>CAIXA DE PASSAGEM PRÉ-MOLDADA COM TAMPA (30X30)CM</t>
  </si>
  <si>
    <t>REMANEJAMENTO REDE DE ESGOTO</t>
  </si>
  <si>
    <t>IMPRIMAÇÃO</t>
  </si>
  <si>
    <t>PLANTIO DE  ARBUSTIVAS ISOLADAS, INCLUSIVE EXECUÇÃO BERÇO 20 X 20 X 20CM (C X L X H)</t>
  </si>
  <si>
    <t>FORNECIMENTO DE MATERIAL PARA PAISAGISMO</t>
  </si>
  <si>
    <t>GERENCIAMENTO DO CONTRATO</t>
  </si>
  <si>
    <t>VIAGEM DE CAMINHÃO PIPA 6000 L, INCLUSIVE ÁGUA E MÃO DE OBRA, TEMPO DE PERMANÊNCIA NA OBRA DE ATÉ 2 HORAS</t>
  </si>
  <si>
    <t>TRANSPORTE DE COORDENADAS  E ALTITUDE - ESTAÇÃO TOTAL</t>
  </si>
  <si>
    <t>M</t>
  </si>
  <si>
    <t>UN</t>
  </si>
  <si>
    <t>M3</t>
  </si>
  <si>
    <t>01.04.20</t>
  </si>
  <si>
    <t>01.29.11</t>
  </si>
  <si>
    <t>03.12.01</t>
  </si>
  <si>
    <t>03.13.52</t>
  </si>
  <si>
    <t>03.15</t>
  </si>
  <si>
    <t>03.22</t>
  </si>
  <si>
    <t>05.12.08</t>
  </si>
  <si>
    <t>06.01</t>
  </si>
  <si>
    <t>07.38</t>
  </si>
  <si>
    <t>11.95.02</t>
  </si>
  <si>
    <t>19.02</t>
  </si>
  <si>
    <t>19.13</t>
  </si>
  <si>
    <t>19.31</t>
  </si>
  <si>
    <t>19.90.27</t>
  </si>
  <si>
    <t>19.90.30</t>
  </si>
  <si>
    <t>19.90.41</t>
  </si>
  <si>
    <t>19.90.45</t>
  </si>
  <si>
    <t>21.33</t>
  </si>
  <si>
    <t>21.33.08</t>
  </si>
  <si>
    <t>21.33.55</t>
  </si>
  <si>
    <t>PLACA DE OBRA AFIXADA COM PEÇAS DE MADEIRA</t>
  </si>
  <si>
    <t>TAPUME PADRÃO SUDECAP, DE COMPENSADO 10MM, COM FIXAÇÃO ENTERRADA</t>
  </si>
  <si>
    <t xml:space="preserve">INSTALAÇÃO DE FAIXA MORIM 6,00M X 0,80M EM TECIDO COMUM E EUCALIPTO </t>
  </si>
  <si>
    <t>DEMOLIÇÃO DE CONCRETO ARMADO - COM EQUIPAMENTO ELÉTRICO</t>
  </si>
  <si>
    <t>REMOÇÃO MECÂNICA DE RESTOS DE FUNDAÇÃO DAS DEMOLIÇÕES INCLUSIVE CARGA MECANIZADA</t>
  </si>
  <si>
    <t>REMOÇÃO DE CERCA DE ARAME</t>
  </si>
  <si>
    <t>TRANSPORTE DE MATERIAL DEMOLIDO EM CARRINHO DE MÃO</t>
  </si>
  <si>
    <t>CARGA MECÂNICA DE MATERIAL DEMOLIDO SOBRE CAMINHÃO</t>
  </si>
  <si>
    <t>DESTINAÇÃO FINAL DE RESIDUOS</t>
  </si>
  <si>
    <t>ATERRO COMPACTADO COM PLACA VIBRATÓRIA</t>
  </si>
  <si>
    <t xml:space="preserve">ESCAVAÇÃO MECÂNICA DE VALAS, 1,5M &lt; H &lt;= 3,0M, COM DESCARGA LATERAL </t>
  </si>
  <si>
    <t>FUNDAÇOES</t>
  </si>
  <si>
    <t>FORMA, ESCORAMENTO, DESFORMA E LIMPEZA EM FUNDAÇÃO</t>
  </si>
  <si>
    <t>AÇO CA-50 D= 6,3MM, CORTE, DOBRA E COLOCAÇÃO EM FUNDAÇÃO REF 96544</t>
  </si>
  <si>
    <t>AÇO CA-50 D= 20,0MM, CORTE, DOBRA E COLOCAÇÃO EM FUNDAÇÃO REF 96549</t>
  </si>
  <si>
    <t>CONCRETO USINADO BOMBEADO FCK &gt;= 25MPA, BRITA CALCÁRIA, LANÇADO EM FUNDAÇÃO</t>
  </si>
  <si>
    <t>ENCHIMENTO MANUAL DE BRITA EM DRENO REF 102719</t>
  </si>
  <si>
    <t>TIRANTE PERMANENTE PROTENDIDO DE AÇO D=25MM, INCL. INJEÇÃO DE NATA DE CIMENTO</t>
  </si>
  <si>
    <t>TORNEIRA DE JARDIM 1128-MY D=1/2" FABRIMAR/EQUIVALENTE</t>
  </si>
  <si>
    <t>INSTALAÇÃO COMPLETA DE POSTE ILUNINAÇÃO PÚBLICA</t>
  </si>
  <si>
    <t>REBOCO EM ARGAMASSA 1:4, APLICADO MANUALMENTE EM PAREDES EXTERNAS, ESPESSURA ENTRE 20 E 30 MM, SEM APLICAÇÃO DE TELA DE REFORÇO ADP REF 104233</t>
  </si>
  <si>
    <t>PISO DE CONCRETO</t>
  </si>
  <si>
    <t>PASSEIO / PISO DE CONCRETO, 20MPA, H=6CM, JUNTA MANUAL A CADA 2M</t>
  </si>
  <si>
    <t>CERCA COM MOURÃO DE PONTA VIRADA E TELA GALVANIZADA #2" FIO 12 E 4 FIOS ARAME FARPADO</t>
  </si>
  <si>
    <t>CESTO COLETOR RESÍDUO (LIXEIRA) METÁLICO SIMPLES QUADRADO PADRÃO SLU MQS</t>
  </si>
  <si>
    <t>CONJUNTO QUADRO E GRELHA PARA BOCA DE LOBO, TIPO B (CONCRETO) - PADRÃO SUDECAP</t>
  </si>
  <si>
    <t>TAMPÃO DE POÇO DE VISITA</t>
  </si>
  <si>
    <t>ESCORAMENTO DESCONTÍNUO DE VALAS TIPO B - MADEIRA ROLIÇA D= 11 A 15CM - PADRÃO SUDECAP</t>
  </si>
  <si>
    <t>POÇO DE VISITA INCLUSIVE FORNECIMENTO DO ANEL/TAMPÃO/LAJE</t>
  </si>
  <si>
    <t>ADICIONAL DE PREÇO ACREC.ALTURA TUBO QUEDA 200MM</t>
  </si>
  <si>
    <t>TUBO PVC RÍGIDO D= 200MM, INCLUSIVE CONEXÕES</t>
  </si>
  <si>
    <t>SUB-BASE ESTABILIZADA (GRANULOMETRICAMENTE OU QUIMICAMENTE)</t>
  </si>
  <si>
    <t>BASE ESTABILIZADA (GRANULOMETRICAMENTE OU QUIMICAMENTE)</t>
  </si>
  <si>
    <t>EM BECO FCk &gt;=20MPA</t>
  </si>
  <si>
    <t>SUPRESSÃO DE ÁRVORES DE MÉDIO PORTE (ALTURA ENTRE 5 E 10 M) INCLUSIVE CORTE DE LENHA</t>
  </si>
  <si>
    <t>VIGILÂNCIA DE OBRAS - EM DIAS ÚTEIS (CONSIDERANDO INÍCIO AS 17H DE SEGUNDA A QUINTA E 16H NA SEXTA) E 24 HORAS POR DIA AOS SÁBADOS, DOMINGOS E FERIADOS</t>
  </si>
  <si>
    <t>PROJETO DE DRENAGEM EXCLUSIVE PAPEL VEGETAL</t>
  </si>
  <si>
    <t>TxKM</t>
  </si>
  <si>
    <t>MÊS</t>
  </si>
  <si>
    <t>Unidade</t>
  </si>
  <si>
    <t>01.03.02</t>
  </si>
  <si>
    <t>01.12.02</t>
  </si>
  <si>
    <t>02.11</t>
  </si>
  <si>
    <t>02.15</t>
  </si>
  <si>
    <t>03.15.02</t>
  </si>
  <si>
    <t>03.50.02</t>
  </si>
  <si>
    <t>04.01.53</t>
  </si>
  <si>
    <t>04.13.43</t>
  </si>
  <si>
    <t>06.01.38</t>
  </si>
  <si>
    <t>06.05</t>
  </si>
  <si>
    <t>06.09</t>
  </si>
  <si>
    <t>10.02.01</t>
  </si>
  <si>
    <t>14.05.40</t>
  </si>
  <si>
    <t>19.57</t>
  </si>
  <si>
    <t>20.04</t>
  </si>
  <si>
    <t>20.11</t>
  </si>
  <si>
    <t>20.51</t>
  </si>
  <si>
    <t>20.51.03</t>
  </si>
  <si>
    <t>21.35.01</t>
  </si>
  <si>
    <t>32.01</t>
  </si>
  <si>
    <t>62.03.04</t>
  </si>
  <si>
    <t>62.03.08</t>
  </si>
  <si>
    <t>CONTAINER COM SANITÁRIO E AR CONDICIONADO PARA ESCRITÓRIO</t>
  </si>
  <si>
    <t>DEMOLIÇÃO MANUAL DE ALVENARIA DE TIJOLOS E BLOCOS</t>
  </si>
  <si>
    <t>REMOÇÃO DE CERCA E ALAMBRADO</t>
  </si>
  <si>
    <t>DESMATAMENTO, DESTOCAMENTO E LIMPEZA DO TERRENO</t>
  </si>
  <si>
    <t>CONCRETO CONVENCIONAL FCK &gt;= 20MPA, BRITA CALCÁRIA, PREPARADO EM OBRA E LANÇADO EM ESTRUTURA</t>
  </si>
  <si>
    <t xml:space="preserve">MURO DE DIVISA, TIJOLO FURADO ESP=10CM, REBOCADO E PINTADO H=2,60M, SOBRE MURO DE ARRIMO	_x000D_
</t>
  </si>
  <si>
    <t>CAIXA PASSAGEM/INSPEÇÃO TIJOLO MACIÇO 1,0 X 1,0 X 0,6 (C X L X H) DRENAGEM COM GRELHA DE AÇO</t>
  </si>
  <si>
    <t>PLACAS DE DENOMINAÇÃO DE RUA, EM FERRO ESMALTADO 45 X 20CM</t>
  </si>
  <si>
    <t>MEIO FIO EM CONCRETO PRE-MOLDADO FCK&gt;=20MPA, PADRÃO SUDECAP TIPO B, 40 X 15/12 (H X L1/L2), COMPRIMENTO 80CM</t>
  </si>
  <si>
    <t>ALTEAMENTO DE CAIXA PARA BOCA DE LOBO DUPLA / BLOCO DE CONCRETO</t>
  </si>
  <si>
    <t>SARJETA - PADRÃO SUDECAP</t>
  </si>
  <si>
    <t>PAVIMENTAÇÃO EM CONCRETO</t>
  </si>
  <si>
    <t>PROJETO GEOMETRICO EXCLUSIVE PAPEL VEGETAL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</si>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</sst>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&quot;$&quot;#,##0.000"/>
  </numFmts>
  <fonts count="3" x14ac:knownFonts="1">
    <font>
      <sz val="11"/>
      <color theme="1"/>
      <name val="Calibri"/>
      <family val="2"/>
      <scheme val="minor"/>
    </font>
    <font>
      <sz val="8.25"/>
      <color rgb="FF000000"/>
      <name val="Microsoft Sans Serif"/>
      <family val="2"/>
    </font>
    <font>
      <sz val="14.25"/>
      <color rgb="FF000000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80FFFF"/>
        <bgColor indexed="64"/>
      </patternFill>
    </fill>
    <fill>
      <patternFill patternType="solid">
        <fgColor rgb="FF80FF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1" fillId="2" borderId="0" xfId="0" applyNumberFormat="1" applyFont="1" applyFill="1"/>
    <xf numFmtId="164" fontId="1" fillId="3" borderId="0" xfId="0" applyNumberFormat="1" applyFont="1" applyFill="1" applyProtection="1">
      <protection locked="0"/>
    </xf>
    <xf numFmtId="49" fontId="1" fillId="2" borderId="0" xfId="0" applyNumberFormat="1" applyFont="1" applyFill="1"/>
    <xf numFmtId="0" fontId="1" fillId="4" borderId="0" xfId="0" applyFont="1" applyFill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165" fontId="1" fillId="2" borderId="0" xfId="0" applyNumberFormat="1" applyFont="1" applyFill="1"/>
    <xf numFmtId="164" fontId="0" fillId="0" borderId="0" xfId="0" applyNumberFormat="1"/>
    <xf numFmtId="49" fontId="1" fillId="3" borderId="0" xfId="0" applyNumberFormat="1" applyFont="1" applyFill="1" applyProtection="1">
      <protection locked="0"/>
    </xf>
    <xf numFmtId="49" fontId="1" fillId="2" borderId="0" xfId="0" quotePrefix="1" applyNumberFormat="1" applyFont="1" applyFill="1"/>
    <xf numFmtId="0" fontId="2" fillId="5" borderId="0" xfId="0" applyFont="1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B0265-FC95-4D38-BA08-356C3C388D21}">
  <sheetPr>
    <pageSetUpPr fitToPage="1"/>
  </sheetPr>
  <dimension ref="A1:G366"/>
  <sheetViews>
    <sheetView tabSelected="1" topLeftCell="A334" workbookViewId="0">
      <selection sqref="A1:G364"/>
    </sheetView>
  </sheetViews>
  <sheetFormatPr defaultRowHeight="15" x14ac:dyDescent="0.25"/>
  <cols>
    <col min="1" max="1" width="13.85546875" bestFit="1" customWidth="1"/>
    <col min="2" max="2" width="80.85546875" customWidth="1"/>
    <col min="3" max="3" width="6.28515625" bestFit="1" customWidth="1"/>
    <col min="4" max="4" width="9" bestFit="1" customWidth="1"/>
    <col min="5" max="5" width="9.42578125" bestFit="1" customWidth="1"/>
    <col min="6" max="6" width="18.85546875" customWidth="1"/>
    <col min="7" max="7" width="6" hidden="1" bestFit="1" customWidth="1"/>
  </cols>
  <sheetData>
    <row r="1" spans="1:7" ht="18.75" x14ac:dyDescent="0.3">
      <c r="A1" s="11" t="s">
        <v>335</v>
      </c>
      <c r="B1" s="11" t="s">
        <v>335</v>
      </c>
      <c r="C1" s="11" t="s">
        <v>335</v>
      </c>
      <c r="D1" s="11" t="s">
        <v>335</v>
      </c>
      <c r="E1" s="11" t="s">
        <v>335</v>
      </c>
      <c r="F1" s="11" t="s">
        <v>335</v>
      </c>
      <c r="G1" s="11" t="s">
        <v>335</v>
      </c>
    </row>
    <row r="3" spans="1:7" x14ac:dyDescent="0.25">
      <c r="A3" t="s">
        <v>574</v>
      </c>
      <c r="B3" s="9"/>
    </row>
    <row r="4" spans="1:7" x14ac:dyDescent="0.25">
      <c r="A4" t="s">
        <v>252</v>
      </c>
      <c r="B4" s="9"/>
    </row>
    <row r="5" spans="1:7" x14ac:dyDescent="0.25">
      <c r="A5" t="s">
        <v>51</v>
      </c>
      <c r="B5" s="9"/>
    </row>
    <row r="6" spans="1:7" x14ac:dyDescent="0.25">
      <c r="A6" t="s">
        <v>292</v>
      </c>
      <c r="B6" s="8">
        <v>1</v>
      </c>
    </row>
    <row r="7" spans="1:7" x14ac:dyDescent="0.25">
      <c r="A7" t="s">
        <v>336</v>
      </c>
      <c r="B7" s="2">
        <v>1</v>
      </c>
    </row>
    <row r="9" spans="1:7" x14ac:dyDescent="0.25">
      <c r="A9" t="s">
        <v>293</v>
      </c>
      <c r="B9" s="7">
        <f>ROUND(SUM(F15,F56,F87,F123,F144,F164,F181,F189,F192,F208,F213,F218,F222,F226,F240,F295,F317,F339,F342,F345,F348)*B6,2)</f>
        <v>0</v>
      </c>
    </row>
    <row r="11" spans="1:7" x14ac:dyDescent="0.25">
      <c r="A11" s="12" t="s">
        <v>575</v>
      </c>
      <c r="B11" s="12" t="s">
        <v>575</v>
      </c>
      <c r="C11" s="12" t="s">
        <v>575</v>
      </c>
      <c r="D11" s="12" t="s">
        <v>575</v>
      </c>
      <c r="E11" s="12" t="s">
        <v>575</v>
      </c>
      <c r="F11" s="12" t="s">
        <v>575</v>
      </c>
    </row>
    <row r="12" spans="1:7" x14ac:dyDescent="0.25">
      <c r="A12" s="12" t="s">
        <v>576</v>
      </c>
      <c r="B12" s="12" t="s">
        <v>576</v>
      </c>
      <c r="C12" s="12" t="s">
        <v>576</v>
      </c>
      <c r="D12" s="12" t="s">
        <v>576</v>
      </c>
      <c r="E12" s="12" t="s">
        <v>576</v>
      </c>
      <c r="F12" s="12" t="s">
        <v>576</v>
      </c>
    </row>
    <row r="13" spans="1:7" x14ac:dyDescent="0.25">
      <c r="G13">
        <v>3</v>
      </c>
    </row>
    <row r="14" spans="1:7" x14ac:dyDescent="0.25">
      <c r="A14" s="4" t="s">
        <v>294</v>
      </c>
      <c r="B14" s="4" t="s">
        <v>423</v>
      </c>
      <c r="C14" s="4" t="s">
        <v>685</v>
      </c>
      <c r="D14" s="4" t="s">
        <v>520</v>
      </c>
      <c r="E14" s="4" t="s">
        <v>88</v>
      </c>
      <c r="F14" s="4" t="s">
        <v>424</v>
      </c>
      <c r="G14">
        <v>75076</v>
      </c>
    </row>
    <row r="15" spans="1:7" x14ac:dyDescent="0.25">
      <c r="A15" s="10" t="s">
        <v>173</v>
      </c>
      <c r="B15" s="3" t="s">
        <v>157</v>
      </c>
      <c r="C15" s="6"/>
      <c r="D15" s="1">
        <v>1</v>
      </c>
      <c r="E15" s="1"/>
      <c r="F15" s="1">
        <f>SUM(F16,F18,F20,F25,F28,F31,F42,F44,F47,F50,F54)</f>
        <v>0</v>
      </c>
      <c r="G15" s="6">
        <v>0</v>
      </c>
    </row>
    <row r="16" spans="1:7" x14ac:dyDescent="0.25">
      <c r="A16" s="10" t="s">
        <v>337</v>
      </c>
      <c r="B16" s="3" t="s">
        <v>231</v>
      </c>
      <c r="C16" s="6"/>
      <c r="D16" s="1"/>
      <c r="E16" s="1"/>
      <c r="F16" s="1">
        <f>SUM(F17)</f>
        <v>0</v>
      </c>
      <c r="G16" s="6">
        <v>0</v>
      </c>
    </row>
    <row r="17" spans="1:7" x14ac:dyDescent="0.25">
      <c r="A17" s="10" t="s">
        <v>174</v>
      </c>
      <c r="B17" s="3" t="s">
        <v>232</v>
      </c>
      <c r="C17" s="6" t="s">
        <v>385</v>
      </c>
      <c r="D17" s="1">
        <v>80</v>
      </c>
      <c r="E17" s="2"/>
      <c r="F17" s="1">
        <f>ROUND(ROUND(D17*E17,2)*D15,2)</f>
        <v>0</v>
      </c>
      <c r="G17" s="6">
        <v>1</v>
      </c>
    </row>
    <row r="18" spans="1:7" x14ac:dyDescent="0.25">
      <c r="A18" s="10" t="s">
        <v>521</v>
      </c>
      <c r="B18" s="3" t="s">
        <v>646</v>
      </c>
      <c r="C18" s="6"/>
      <c r="D18" s="1"/>
      <c r="E18" s="1"/>
      <c r="F18" s="1">
        <f>SUM(F19)</f>
        <v>0</v>
      </c>
      <c r="G18" s="6">
        <v>0</v>
      </c>
    </row>
    <row r="19" spans="1:7" x14ac:dyDescent="0.25">
      <c r="A19" s="10" t="s">
        <v>686</v>
      </c>
      <c r="B19" s="3" t="s">
        <v>503</v>
      </c>
      <c r="C19" s="6" t="s">
        <v>385</v>
      </c>
      <c r="D19" s="1">
        <v>36</v>
      </c>
      <c r="E19" s="2"/>
      <c r="F19" s="1">
        <f>ROUND(ROUND(D19*E19,2)*D15,2)</f>
        <v>0</v>
      </c>
      <c r="G19" s="6">
        <v>1</v>
      </c>
    </row>
    <row r="20" spans="1:7" x14ac:dyDescent="0.25">
      <c r="A20" s="10" t="s">
        <v>0</v>
      </c>
      <c r="B20" s="3" t="s">
        <v>26</v>
      </c>
      <c r="C20" s="6"/>
      <c r="D20" s="1"/>
      <c r="E20" s="1"/>
      <c r="F20" s="1">
        <f>SUM(F21,F22,F23,F24)</f>
        <v>0</v>
      </c>
      <c r="G20" s="6">
        <v>0</v>
      </c>
    </row>
    <row r="21" spans="1:7" x14ac:dyDescent="0.25">
      <c r="A21" s="10" t="s">
        <v>425</v>
      </c>
      <c r="B21" s="3" t="s">
        <v>647</v>
      </c>
      <c r="C21" s="6" t="s">
        <v>623</v>
      </c>
      <c r="D21" s="1">
        <v>80</v>
      </c>
      <c r="E21" s="2"/>
      <c r="F21" s="1">
        <f>ROUND(ROUND(D21*E21,2)*D15,2)</f>
        <v>0</v>
      </c>
      <c r="G21" s="6">
        <v>1</v>
      </c>
    </row>
    <row r="22" spans="1:7" x14ac:dyDescent="0.25">
      <c r="A22" s="10" t="s">
        <v>474</v>
      </c>
      <c r="B22" s="3" t="s">
        <v>269</v>
      </c>
      <c r="C22" s="6" t="s">
        <v>623</v>
      </c>
      <c r="D22" s="1">
        <v>500</v>
      </c>
      <c r="E22" s="2"/>
      <c r="F22" s="1">
        <f>ROUND(ROUND(D22*E22,2)*D15,2)</f>
        <v>0</v>
      </c>
      <c r="G22" s="6">
        <v>1</v>
      </c>
    </row>
    <row r="23" spans="1:7" x14ac:dyDescent="0.25">
      <c r="A23" s="10" t="s">
        <v>89</v>
      </c>
      <c r="B23" s="3" t="s">
        <v>70</v>
      </c>
      <c r="C23" s="6" t="s">
        <v>623</v>
      </c>
      <c r="D23" s="1">
        <v>80</v>
      </c>
      <c r="E23" s="2"/>
      <c r="F23" s="1">
        <f>ROUND(ROUND(D23*E23,2)*D15,2)</f>
        <v>0</v>
      </c>
      <c r="G23" s="6">
        <v>1</v>
      </c>
    </row>
    <row r="24" spans="1:7" x14ac:dyDescent="0.25">
      <c r="A24" s="10" t="s">
        <v>626</v>
      </c>
      <c r="B24" s="3" t="s">
        <v>233</v>
      </c>
      <c r="C24" s="6" t="s">
        <v>623</v>
      </c>
      <c r="D24" s="1">
        <v>30</v>
      </c>
      <c r="E24" s="2"/>
      <c r="F24" s="1">
        <f>ROUND(ROUND(D24*E24,2)*D15,2)</f>
        <v>0</v>
      </c>
      <c r="G24" s="6">
        <v>1</v>
      </c>
    </row>
    <row r="25" spans="1:7" x14ac:dyDescent="0.25">
      <c r="A25" s="10" t="s">
        <v>338</v>
      </c>
      <c r="B25" s="3" t="s">
        <v>123</v>
      </c>
      <c r="C25" s="6"/>
      <c r="D25" s="1"/>
      <c r="E25" s="1"/>
      <c r="F25" s="1">
        <f>SUM(F26,F27)</f>
        <v>0</v>
      </c>
      <c r="G25" s="6">
        <v>0</v>
      </c>
    </row>
    <row r="26" spans="1:7" x14ac:dyDescent="0.25">
      <c r="A26" s="10" t="s">
        <v>295</v>
      </c>
      <c r="B26" s="3" t="s">
        <v>598</v>
      </c>
      <c r="C26" s="6" t="s">
        <v>624</v>
      </c>
      <c r="D26" s="1">
        <v>2</v>
      </c>
      <c r="E26" s="2"/>
      <c r="F26" s="1">
        <f>ROUND(ROUND(D26*E26,2)*D15,2)</f>
        <v>0</v>
      </c>
      <c r="G26" s="6">
        <v>1</v>
      </c>
    </row>
    <row r="27" spans="1:7" x14ac:dyDescent="0.25">
      <c r="A27" s="10" t="s">
        <v>339</v>
      </c>
      <c r="B27" s="3" t="s">
        <v>270</v>
      </c>
      <c r="C27" s="6" t="s">
        <v>624</v>
      </c>
      <c r="D27" s="1">
        <v>2</v>
      </c>
      <c r="E27" s="2"/>
      <c r="F27" s="1">
        <f>ROUND(ROUND(D27*E27,2)*D15,2)</f>
        <v>0</v>
      </c>
      <c r="G27" s="6">
        <v>1</v>
      </c>
    </row>
    <row r="28" spans="1:7" x14ac:dyDescent="0.25">
      <c r="A28" s="10" t="s">
        <v>52</v>
      </c>
      <c r="B28" s="3" t="s">
        <v>314</v>
      </c>
      <c r="C28" s="6"/>
      <c r="D28" s="1"/>
      <c r="E28" s="1"/>
      <c r="F28" s="1">
        <f>SUM(F29,F30)</f>
        <v>0</v>
      </c>
      <c r="G28" s="6">
        <v>0</v>
      </c>
    </row>
    <row r="29" spans="1:7" x14ac:dyDescent="0.25">
      <c r="A29" s="10" t="s">
        <v>212</v>
      </c>
      <c r="B29" s="3" t="s">
        <v>271</v>
      </c>
      <c r="C29" s="6" t="s">
        <v>623</v>
      </c>
      <c r="D29" s="1">
        <v>130</v>
      </c>
      <c r="E29" s="2"/>
      <c r="F29" s="1">
        <f>ROUND(ROUND(D29*E29,2)*D15,2)</f>
        <v>0</v>
      </c>
      <c r="G29" s="6">
        <v>1</v>
      </c>
    </row>
    <row r="30" spans="1:7" x14ac:dyDescent="0.25">
      <c r="A30" s="10" t="s">
        <v>386</v>
      </c>
      <c r="B30" s="3" t="s">
        <v>359</v>
      </c>
      <c r="C30" s="6" t="s">
        <v>623</v>
      </c>
      <c r="D30" s="1">
        <v>50</v>
      </c>
      <c r="E30" s="2"/>
      <c r="F30" s="1">
        <f>ROUND(ROUND(D30*E30,2)*D15,2)</f>
        <v>0</v>
      </c>
      <c r="G30" s="6">
        <v>1</v>
      </c>
    </row>
    <row r="31" spans="1:7" x14ac:dyDescent="0.25">
      <c r="A31" s="10" t="s">
        <v>213</v>
      </c>
      <c r="B31" s="3" t="s">
        <v>599</v>
      </c>
      <c r="C31" s="6"/>
      <c r="D31" s="1"/>
      <c r="E31" s="1"/>
      <c r="F31" s="1">
        <f>SUM(F32,F33,F34,F35,F36,F37,F38,F39,F40,F41)</f>
        <v>0</v>
      </c>
      <c r="G31" s="6">
        <v>0</v>
      </c>
    </row>
    <row r="32" spans="1:7" x14ac:dyDescent="0.25">
      <c r="A32" s="10" t="s">
        <v>175</v>
      </c>
      <c r="B32" s="3" t="s">
        <v>27</v>
      </c>
      <c r="C32" s="6" t="s">
        <v>624</v>
      </c>
      <c r="D32" s="1">
        <v>12</v>
      </c>
      <c r="E32" s="2"/>
      <c r="F32" s="1">
        <f>ROUND(ROUND(D32*E32,2)*D15,2)</f>
        <v>0</v>
      </c>
      <c r="G32" s="6">
        <v>1</v>
      </c>
    </row>
    <row r="33" spans="1:7" x14ac:dyDescent="0.25">
      <c r="A33" s="10" t="s">
        <v>522</v>
      </c>
      <c r="B33" s="3" t="s">
        <v>708</v>
      </c>
      <c r="C33" s="6" t="s">
        <v>571</v>
      </c>
      <c r="D33" s="1">
        <v>18</v>
      </c>
      <c r="E33" s="2"/>
      <c r="F33" s="1">
        <f>ROUND(ROUND(D33*E33,2)*D15,2)</f>
        <v>0</v>
      </c>
      <c r="G33" s="6">
        <v>1</v>
      </c>
    </row>
    <row r="34" spans="1:7" x14ac:dyDescent="0.25">
      <c r="A34" s="10" t="s">
        <v>1</v>
      </c>
      <c r="B34" s="3" t="s">
        <v>552</v>
      </c>
      <c r="C34" s="6" t="s">
        <v>624</v>
      </c>
      <c r="D34" s="1">
        <v>8</v>
      </c>
      <c r="E34" s="2"/>
      <c r="F34" s="1">
        <f>ROUND(ROUND(D34*E34,2)*D15,2)</f>
        <v>0</v>
      </c>
      <c r="G34" s="6">
        <v>1</v>
      </c>
    </row>
    <row r="35" spans="1:7" x14ac:dyDescent="0.25">
      <c r="A35" s="10" t="s">
        <v>176</v>
      </c>
      <c r="B35" s="3" t="s">
        <v>445</v>
      </c>
      <c r="C35" s="6" t="s">
        <v>624</v>
      </c>
      <c r="D35" s="1">
        <v>2</v>
      </c>
      <c r="E35" s="2"/>
      <c r="F35" s="1">
        <f>ROUND(ROUND(D35*E35,2)*D15,2)</f>
        <v>0</v>
      </c>
      <c r="G35" s="6">
        <v>1</v>
      </c>
    </row>
    <row r="36" spans="1:7" x14ac:dyDescent="0.25">
      <c r="A36" s="10" t="s">
        <v>577</v>
      </c>
      <c r="B36" s="3" t="s">
        <v>234</v>
      </c>
      <c r="C36" s="6" t="s">
        <v>624</v>
      </c>
      <c r="D36" s="1">
        <v>2</v>
      </c>
      <c r="E36" s="2"/>
      <c r="F36" s="1">
        <f>ROUND(ROUND(D36*E36,2)*D15,2)</f>
        <v>0</v>
      </c>
      <c r="G36" s="6">
        <v>1</v>
      </c>
    </row>
    <row r="37" spans="1:7" x14ac:dyDescent="0.25">
      <c r="A37" s="10" t="s">
        <v>53</v>
      </c>
      <c r="B37" s="3" t="s">
        <v>553</v>
      </c>
      <c r="C37" s="6" t="s">
        <v>624</v>
      </c>
      <c r="D37" s="1">
        <v>2</v>
      </c>
      <c r="E37" s="2"/>
      <c r="F37" s="1">
        <f>ROUND(ROUND(D37*E37,2)*D15,2)</f>
        <v>0</v>
      </c>
      <c r="G37" s="6">
        <v>1</v>
      </c>
    </row>
    <row r="38" spans="1:7" x14ac:dyDescent="0.25">
      <c r="A38" s="10" t="s">
        <v>523</v>
      </c>
      <c r="B38" s="3" t="s">
        <v>235</v>
      </c>
      <c r="C38" s="6" t="s">
        <v>571</v>
      </c>
      <c r="D38" s="1">
        <v>18</v>
      </c>
      <c r="E38" s="2"/>
      <c r="F38" s="1">
        <f>ROUND(ROUND(D38*E38,2)*D15,2)</f>
        <v>0</v>
      </c>
      <c r="G38" s="6">
        <v>1</v>
      </c>
    </row>
    <row r="39" spans="1:7" x14ac:dyDescent="0.25">
      <c r="A39" s="10" t="s">
        <v>2</v>
      </c>
      <c r="B39" s="3" t="s">
        <v>28</v>
      </c>
      <c r="C39" s="6" t="s">
        <v>571</v>
      </c>
      <c r="D39" s="1">
        <v>18</v>
      </c>
      <c r="E39" s="2"/>
      <c r="F39" s="1">
        <f>ROUND(ROUND(D39*E39,2)*D15,2)</f>
        <v>0</v>
      </c>
      <c r="G39" s="6">
        <v>1</v>
      </c>
    </row>
    <row r="40" spans="1:7" x14ac:dyDescent="0.25">
      <c r="A40" s="10" t="s">
        <v>387</v>
      </c>
      <c r="B40" s="3" t="s">
        <v>29</v>
      </c>
      <c r="C40" s="6" t="s">
        <v>624</v>
      </c>
      <c r="D40" s="1">
        <v>2</v>
      </c>
      <c r="E40" s="2"/>
      <c r="F40" s="1">
        <f>ROUND(ROUND(D40*E40,2)*D15,2)</f>
        <v>0</v>
      </c>
      <c r="G40" s="6">
        <v>1</v>
      </c>
    </row>
    <row r="41" spans="1:7" x14ac:dyDescent="0.25">
      <c r="A41" s="10" t="s">
        <v>214</v>
      </c>
      <c r="B41" s="3" t="s">
        <v>360</v>
      </c>
      <c r="C41" s="6" t="s">
        <v>571</v>
      </c>
      <c r="D41" s="1">
        <v>18</v>
      </c>
      <c r="E41" s="2"/>
      <c r="F41" s="1">
        <f>ROUND(ROUND(D41*E41,2)*D15,2)</f>
        <v>0</v>
      </c>
      <c r="G41" s="6">
        <v>1</v>
      </c>
    </row>
    <row r="42" spans="1:7" x14ac:dyDescent="0.25">
      <c r="A42" s="10" t="s">
        <v>524</v>
      </c>
      <c r="B42" s="3" t="s">
        <v>400</v>
      </c>
      <c r="C42" s="6"/>
      <c r="D42" s="1"/>
      <c r="E42" s="1"/>
      <c r="F42" s="1">
        <f>SUM(F43)</f>
        <v>0</v>
      </c>
      <c r="G42" s="6">
        <v>0</v>
      </c>
    </row>
    <row r="43" spans="1:7" x14ac:dyDescent="0.25">
      <c r="A43" s="10" t="s">
        <v>578</v>
      </c>
      <c r="B43" s="3" t="s">
        <v>192</v>
      </c>
      <c r="C43" s="6" t="s">
        <v>571</v>
      </c>
      <c r="D43" s="1">
        <v>12</v>
      </c>
      <c r="E43" s="2"/>
      <c r="F43" s="1">
        <f>ROUND(ROUND(D43*E43,2)*D15,2)</f>
        <v>0</v>
      </c>
      <c r="G43" s="6">
        <v>1</v>
      </c>
    </row>
    <row r="44" spans="1:7" x14ac:dyDescent="0.25">
      <c r="A44" s="10" t="s">
        <v>3</v>
      </c>
      <c r="B44" s="3" t="s">
        <v>554</v>
      </c>
      <c r="C44" s="6"/>
      <c r="D44" s="1"/>
      <c r="E44" s="1"/>
      <c r="F44" s="1">
        <f>SUM(F45,F46)</f>
        <v>0</v>
      </c>
      <c r="G44" s="6">
        <v>0</v>
      </c>
    </row>
    <row r="45" spans="1:7" x14ac:dyDescent="0.25">
      <c r="A45" s="10" t="s">
        <v>525</v>
      </c>
      <c r="B45" s="3" t="s">
        <v>648</v>
      </c>
      <c r="C45" s="6" t="s">
        <v>624</v>
      </c>
      <c r="D45" s="1">
        <v>3</v>
      </c>
      <c r="E45" s="2"/>
      <c r="F45" s="1">
        <f>ROUND(ROUND(D45*E45,2)*D15,2)</f>
        <v>0</v>
      </c>
      <c r="G45" s="6">
        <v>1</v>
      </c>
    </row>
    <row r="46" spans="1:7" x14ac:dyDescent="0.25">
      <c r="A46" s="10" t="s">
        <v>177</v>
      </c>
      <c r="B46" s="3" t="s">
        <v>555</v>
      </c>
      <c r="C46" s="6" t="s">
        <v>624</v>
      </c>
      <c r="D46" s="1">
        <v>4</v>
      </c>
      <c r="E46" s="2"/>
      <c r="F46" s="1">
        <f>ROUND(ROUND(D46*E46,2)*D15,2)</f>
        <v>0</v>
      </c>
      <c r="G46" s="6">
        <v>1</v>
      </c>
    </row>
    <row r="47" spans="1:7" x14ac:dyDescent="0.25">
      <c r="A47" s="10" t="s">
        <v>178</v>
      </c>
      <c r="B47" s="3" t="s">
        <v>600</v>
      </c>
      <c r="C47" s="6"/>
      <c r="D47" s="1"/>
      <c r="E47" s="1"/>
      <c r="F47" s="1">
        <f>SUM(F48,F49)</f>
        <v>0</v>
      </c>
      <c r="G47" s="6">
        <v>0</v>
      </c>
    </row>
    <row r="48" spans="1:7" x14ac:dyDescent="0.25">
      <c r="A48" s="10" t="s">
        <v>475</v>
      </c>
      <c r="B48" s="3" t="s">
        <v>446</v>
      </c>
      <c r="C48" s="6" t="s">
        <v>624</v>
      </c>
      <c r="D48" s="1">
        <v>46</v>
      </c>
      <c r="E48" s="2"/>
      <c r="F48" s="1">
        <f>ROUND(ROUND(D48*E48,2)*D15,2)</f>
        <v>0</v>
      </c>
      <c r="G48" s="6">
        <v>1</v>
      </c>
    </row>
    <row r="49" spans="1:7" x14ac:dyDescent="0.25">
      <c r="A49" s="10" t="s">
        <v>687</v>
      </c>
      <c r="B49" s="3" t="s">
        <v>447</v>
      </c>
      <c r="C49" s="6" t="s">
        <v>624</v>
      </c>
      <c r="D49" s="1">
        <v>10</v>
      </c>
      <c r="E49" s="2"/>
      <c r="F49" s="1">
        <f>ROUND(ROUND(D49*E49,2)*D15,2)</f>
        <v>0</v>
      </c>
      <c r="G49" s="6">
        <v>1</v>
      </c>
    </row>
    <row r="50" spans="1:7" x14ac:dyDescent="0.25">
      <c r="A50" s="10" t="s">
        <v>579</v>
      </c>
      <c r="B50" s="3" t="s">
        <v>448</v>
      </c>
      <c r="C50" s="6"/>
      <c r="D50" s="1"/>
      <c r="E50" s="1"/>
      <c r="F50" s="1">
        <f>SUM(F51,F52,F53)</f>
        <v>0</v>
      </c>
      <c r="G50" s="6">
        <v>0</v>
      </c>
    </row>
    <row r="51" spans="1:7" x14ac:dyDescent="0.25">
      <c r="A51" s="10" t="s">
        <v>426</v>
      </c>
      <c r="B51" s="3" t="s">
        <v>30</v>
      </c>
      <c r="C51" s="6" t="s">
        <v>334</v>
      </c>
      <c r="D51" s="1">
        <v>1527.42</v>
      </c>
      <c r="E51" s="2"/>
      <c r="F51" s="1">
        <f>ROUND(ROUND(D51*E51,2)*D15,2)</f>
        <v>0</v>
      </c>
      <c r="G51" s="6">
        <v>1</v>
      </c>
    </row>
    <row r="52" spans="1:7" x14ac:dyDescent="0.25">
      <c r="A52" s="10" t="s">
        <v>627</v>
      </c>
      <c r="B52" s="3" t="s">
        <v>504</v>
      </c>
      <c r="C52" s="6" t="s">
        <v>623</v>
      </c>
      <c r="D52" s="1">
        <v>1527.42</v>
      </c>
      <c r="E52" s="2"/>
      <c r="F52" s="1">
        <f>ROUND(ROUND(D52*E52,2)*D15,2)</f>
        <v>0</v>
      </c>
      <c r="G52" s="6">
        <v>1</v>
      </c>
    </row>
    <row r="53" spans="1:7" x14ac:dyDescent="0.25">
      <c r="A53" s="10" t="s">
        <v>90</v>
      </c>
      <c r="B53" s="3" t="s">
        <v>401</v>
      </c>
      <c r="C53" s="6" t="s">
        <v>623</v>
      </c>
      <c r="D53" s="1">
        <v>1527.42</v>
      </c>
      <c r="E53" s="2"/>
      <c r="F53" s="1">
        <f>ROUND(ROUND(D53*E53,2)*D15,2)</f>
        <v>0</v>
      </c>
      <c r="G53" s="6">
        <v>1</v>
      </c>
    </row>
    <row r="54" spans="1:7" x14ac:dyDescent="0.25">
      <c r="A54" s="10" t="s">
        <v>580</v>
      </c>
      <c r="B54" s="3" t="s">
        <v>31</v>
      </c>
      <c r="C54" s="6"/>
      <c r="D54" s="1"/>
      <c r="E54" s="1"/>
      <c r="F54" s="1">
        <f>SUM(F55)</f>
        <v>0</v>
      </c>
      <c r="G54" s="6">
        <v>0</v>
      </c>
    </row>
    <row r="55" spans="1:7" x14ac:dyDescent="0.25">
      <c r="A55" s="10" t="s">
        <v>179</v>
      </c>
      <c r="B55" s="3" t="s">
        <v>272</v>
      </c>
      <c r="C55" s="6" t="s">
        <v>571</v>
      </c>
      <c r="D55" s="1">
        <v>18</v>
      </c>
      <c r="E55" s="2"/>
      <c r="F55" s="1">
        <f>ROUND(ROUND(D55*E55,2)*D15,2)</f>
        <v>0</v>
      </c>
      <c r="G55" s="6">
        <v>1</v>
      </c>
    </row>
    <row r="56" spans="1:7" x14ac:dyDescent="0.25">
      <c r="A56" s="10" t="s">
        <v>340</v>
      </c>
      <c r="B56" s="3" t="s">
        <v>601</v>
      </c>
      <c r="C56" s="6"/>
      <c r="D56" s="1">
        <v>1</v>
      </c>
      <c r="E56" s="1"/>
      <c r="F56" s="1">
        <f>SUM(F57,F59,F61,F64,F66,F68,F71,F74,F76,F78,F81,F83,F85)</f>
        <v>0</v>
      </c>
      <c r="G56" s="6">
        <v>0</v>
      </c>
    </row>
    <row r="57" spans="1:7" x14ac:dyDescent="0.25">
      <c r="A57" s="10" t="s">
        <v>688</v>
      </c>
      <c r="B57" s="3" t="s">
        <v>505</v>
      </c>
      <c r="C57" s="6"/>
      <c r="D57" s="1"/>
      <c r="E57" s="1"/>
      <c r="F57" s="1">
        <f>SUM(F58)</f>
        <v>0</v>
      </c>
      <c r="G57" s="6">
        <v>0</v>
      </c>
    </row>
    <row r="58" spans="1:7" x14ac:dyDescent="0.25">
      <c r="A58" s="10" t="s">
        <v>91</v>
      </c>
      <c r="B58" s="3" t="s">
        <v>506</v>
      </c>
      <c r="C58" s="6" t="s">
        <v>385</v>
      </c>
      <c r="D58" s="1">
        <v>608</v>
      </c>
      <c r="E58" s="2"/>
      <c r="F58" s="1">
        <f>ROUND(ROUND(D58*E58,2)*D56,2)</f>
        <v>0</v>
      </c>
      <c r="G58" s="6">
        <v>1</v>
      </c>
    </row>
    <row r="59" spans="1:7" x14ac:dyDescent="0.25">
      <c r="A59" s="10" t="s">
        <v>139</v>
      </c>
      <c r="B59" s="3" t="s">
        <v>124</v>
      </c>
      <c r="C59" s="6"/>
      <c r="D59" s="1"/>
      <c r="E59" s="1"/>
      <c r="F59" s="1">
        <f>SUM(F60)</f>
        <v>0</v>
      </c>
      <c r="G59" s="6">
        <v>0</v>
      </c>
    </row>
    <row r="60" spans="1:7" x14ac:dyDescent="0.25">
      <c r="A60" s="10" t="s">
        <v>180</v>
      </c>
      <c r="B60" s="3" t="s">
        <v>158</v>
      </c>
      <c r="C60" s="6" t="s">
        <v>623</v>
      </c>
      <c r="D60" s="1">
        <v>30</v>
      </c>
      <c r="E60" s="2"/>
      <c r="F60" s="1">
        <f>ROUND(ROUND(D60*E60,2)*D56,2)</f>
        <v>0</v>
      </c>
      <c r="G60" s="6">
        <v>1</v>
      </c>
    </row>
    <row r="61" spans="1:7" x14ac:dyDescent="0.25">
      <c r="A61" s="10" t="s">
        <v>296</v>
      </c>
      <c r="B61" s="3" t="s">
        <v>193</v>
      </c>
      <c r="C61" s="6"/>
      <c r="D61" s="1"/>
      <c r="E61" s="1"/>
      <c r="F61" s="1">
        <f>SUM(F62,F63)</f>
        <v>0</v>
      </c>
      <c r="G61" s="6">
        <v>0</v>
      </c>
    </row>
    <row r="62" spans="1:7" x14ac:dyDescent="0.25">
      <c r="A62" s="10" t="s">
        <v>476</v>
      </c>
      <c r="B62" s="3" t="s">
        <v>71</v>
      </c>
      <c r="C62" s="6" t="s">
        <v>625</v>
      </c>
      <c r="D62" s="1">
        <v>12.14</v>
      </c>
      <c r="E62" s="2"/>
      <c r="F62" s="1">
        <f>ROUND(ROUND(D62*E62,2)*D56,2)</f>
        <v>0</v>
      </c>
      <c r="G62" s="6">
        <v>1</v>
      </c>
    </row>
    <row r="63" spans="1:7" x14ac:dyDescent="0.25">
      <c r="A63" s="10" t="s">
        <v>4</v>
      </c>
      <c r="B63" s="3" t="s">
        <v>649</v>
      </c>
      <c r="C63" s="6" t="s">
        <v>625</v>
      </c>
      <c r="D63" s="1">
        <v>6</v>
      </c>
      <c r="E63" s="2"/>
      <c r="F63" s="1">
        <f>ROUND(ROUND(D63*E63,2)*D56,2)</f>
        <v>0</v>
      </c>
      <c r="G63" s="6">
        <v>1</v>
      </c>
    </row>
    <row r="64" spans="1:7" x14ac:dyDescent="0.25">
      <c r="A64" s="10" t="s">
        <v>477</v>
      </c>
      <c r="B64" s="3" t="s">
        <v>315</v>
      </c>
      <c r="C64" s="6"/>
      <c r="D64" s="1"/>
      <c r="E64" s="1"/>
      <c r="F64" s="1">
        <f>SUM(F65)</f>
        <v>0</v>
      </c>
      <c r="G64" s="6">
        <v>0</v>
      </c>
    </row>
    <row r="65" spans="1:7" x14ac:dyDescent="0.25">
      <c r="A65" s="10" t="s">
        <v>92</v>
      </c>
      <c r="B65" s="3" t="s">
        <v>709</v>
      </c>
      <c r="C65" s="6" t="s">
        <v>625</v>
      </c>
      <c r="D65" s="1">
        <v>15</v>
      </c>
      <c r="E65" s="2"/>
      <c r="F65" s="1">
        <f>ROUND(ROUND(D65*E65,2)*D56,2)</f>
        <v>0</v>
      </c>
      <c r="G65" s="6">
        <v>1</v>
      </c>
    </row>
    <row r="66" spans="1:7" x14ac:dyDescent="0.25">
      <c r="A66" s="10" t="s">
        <v>689</v>
      </c>
      <c r="B66" s="3" t="s">
        <v>194</v>
      </c>
      <c r="C66" s="6"/>
      <c r="D66" s="1"/>
      <c r="E66" s="1"/>
      <c r="F66" s="1">
        <f>SUM(F67)</f>
        <v>0</v>
      </c>
      <c r="G66" s="6">
        <v>0</v>
      </c>
    </row>
    <row r="67" spans="1:7" x14ac:dyDescent="0.25">
      <c r="A67" s="10" t="s">
        <v>54</v>
      </c>
      <c r="B67" s="3" t="s">
        <v>316</v>
      </c>
      <c r="C67" s="6" t="s">
        <v>623</v>
      </c>
      <c r="D67" s="1">
        <v>40</v>
      </c>
      <c r="E67" s="2"/>
      <c r="F67" s="1">
        <f>ROUND(ROUND(D67*E67,2)*D56,2)</f>
        <v>0</v>
      </c>
      <c r="G67" s="6">
        <v>1</v>
      </c>
    </row>
    <row r="68" spans="1:7" x14ac:dyDescent="0.25">
      <c r="A68" s="10" t="s">
        <v>140</v>
      </c>
      <c r="B68" s="3" t="s">
        <v>125</v>
      </c>
      <c r="C68" s="6"/>
      <c r="D68" s="1"/>
      <c r="E68" s="1"/>
      <c r="F68" s="1">
        <f>SUM(F69,F70)</f>
        <v>0</v>
      </c>
      <c r="G68" s="6">
        <v>0</v>
      </c>
    </row>
    <row r="69" spans="1:7" x14ac:dyDescent="0.25">
      <c r="A69" s="10" t="s">
        <v>581</v>
      </c>
      <c r="B69" s="3" t="s">
        <v>317</v>
      </c>
      <c r="C69" s="6" t="s">
        <v>385</v>
      </c>
      <c r="D69" s="1">
        <v>320.01</v>
      </c>
      <c r="E69" s="2"/>
      <c r="F69" s="1">
        <f>ROUND(ROUND(D69*E69,2)*D56,2)</f>
        <v>0</v>
      </c>
      <c r="G69" s="6">
        <v>1</v>
      </c>
    </row>
    <row r="70" spans="1:7" x14ac:dyDescent="0.25">
      <c r="A70" s="10" t="s">
        <v>215</v>
      </c>
      <c r="B70" s="3" t="s">
        <v>650</v>
      </c>
      <c r="C70" s="6" t="s">
        <v>625</v>
      </c>
      <c r="D70" s="1">
        <v>50.9</v>
      </c>
      <c r="E70" s="2"/>
      <c r="F70" s="1">
        <f>ROUND(ROUND(D70*E70,2)*D56,2)</f>
        <v>0</v>
      </c>
      <c r="G70" s="6">
        <v>1</v>
      </c>
    </row>
    <row r="71" spans="1:7" x14ac:dyDescent="0.25">
      <c r="A71" s="10" t="s">
        <v>478</v>
      </c>
      <c r="B71" s="3" t="s">
        <v>556</v>
      </c>
      <c r="C71" s="6"/>
      <c r="D71" s="1"/>
      <c r="E71" s="1"/>
      <c r="F71" s="1">
        <f>SUM(F72,F73)</f>
        <v>0</v>
      </c>
      <c r="G71" s="6">
        <v>0</v>
      </c>
    </row>
    <row r="72" spans="1:7" x14ac:dyDescent="0.25">
      <c r="A72" s="10" t="s">
        <v>341</v>
      </c>
      <c r="B72" s="3" t="s">
        <v>402</v>
      </c>
      <c r="C72" s="6" t="s">
        <v>624</v>
      </c>
      <c r="D72" s="1">
        <v>3</v>
      </c>
      <c r="E72" s="2"/>
      <c r="F72" s="1">
        <f>ROUND(ROUND(D72*E72,2)*D56,2)</f>
        <v>0</v>
      </c>
      <c r="G72" s="6">
        <v>1</v>
      </c>
    </row>
    <row r="73" spans="1:7" x14ac:dyDescent="0.25">
      <c r="A73" s="10" t="s">
        <v>526</v>
      </c>
      <c r="B73" s="3" t="s">
        <v>361</v>
      </c>
      <c r="C73" s="6" t="s">
        <v>624</v>
      </c>
      <c r="D73" s="1">
        <v>3</v>
      </c>
      <c r="E73" s="2"/>
      <c r="F73" s="1">
        <f>ROUND(ROUND(D73*E73,2)*D56,2)</f>
        <v>0</v>
      </c>
      <c r="G73" s="6">
        <v>1</v>
      </c>
    </row>
    <row r="74" spans="1:7" x14ac:dyDescent="0.25">
      <c r="A74" s="10" t="s">
        <v>141</v>
      </c>
      <c r="B74" s="3" t="s">
        <v>710</v>
      </c>
      <c r="C74" s="6"/>
      <c r="D74" s="1"/>
      <c r="E74" s="1"/>
      <c r="F74" s="1">
        <f>SUM(F75)</f>
        <v>0</v>
      </c>
      <c r="G74" s="6">
        <v>0</v>
      </c>
    </row>
    <row r="75" spans="1:7" x14ac:dyDescent="0.25">
      <c r="A75" s="10" t="s">
        <v>93</v>
      </c>
      <c r="B75" s="3" t="s">
        <v>651</v>
      </c>
      <c r="C75" s="6" t="s">
        <v>623</v>
      </c>
      <c r="D75" s="1">
        <v>10</v>
      </c>
      <c r="E75" s="2"/>
      <c r="F75" s="1">
        <f>ROUND(ROUND(D75*E75,2)*D56,2)</f>
        <v>0</v>
      </c>
      <c r="G75" s="6">
        <v>1</v>
      </c>
    </row>
    <row r="76" spans="1:7" x14ac:dyDescent="0.25">
      <c r="A76" s="10" t="s">
        <v>5</v>
      </c>
      <c r="B76" s="3" t="s">
        <v>652</v>
      </c>
      <c r="C76" s="6"/>
      <c r="D76" s="1"/>
      <c r="E76" s="1"/>
      <c r="F76" s="1">
        <f>SUM(F77)</f>
        <v>0</v>
      </c>
      <c r="G76" s="6">
        <v>0</v>
      </c>
    </row>
    <row r="77" spans="1:7" x14ac:dyDescent="0.25">
      <c r="A77" s="10" t="s">
        <v>297</v>
      </c>
      <c r="B77" s="3" t="s">
        <v>362</v>
      </c>
      <c r="C77" s="6" t="s">
        <v>471</v>
      </c>
      <c r="D77" s="1">
        <v>15247.7</v>
      </c>
      <c r="E77" s="2"/>
      <c r="F77" s="1">
        <f>ROUND(ROUND(D77*E77,2)*D56,2)</f>
        <v>0</v>
      </c>
      <c r="G77" s="6">
        <v>1</v>
      </c>
    </row>
    <row r="78" spans="1:7" x14ac:dyDescent="0.25">
      <c r="A78" s="10" t="s">
        <v>181</v>
      </c>
      <c r="B78" s="3" t="s">
        <v>449</v>
      </c>
      <c r="C78" s="6"/>
      <c r="D78" s="1"/>
      <c r="E78" s="1"/>
      <c r="F78" s="1">
        <f>SUM(F79,F80)</f>
        <v>0</v>
      </c>
      <c r="G78" s="6">
        <v>0</v>
      </c>
    </row>
    <row r="79" spans="1:7" x14ac:dyDescent="0.25">
      <c r="A79" s="10" t="s">
        <v>582</v>
      </c>
      <c r="B79" s="3" t="s">
        <v>450</v>
      </c>
      <c r="C79" s="6" t="s">
        <v>625</v>
      </c>
      <c r="D79" s="1">
        <v>100.15</v>
      </c>
      <c r="E79" s="2"/>
      <c r="F79" s="1">
        <f>ROUND(ROUND(D79*E79,2)*D56,2)</f>
        <v>0</v>
      </c>
      <c r="G79" s="6">
        <v>1</v>
      </c>
    </row>
    <row r="80" spans="1:7" x14ac:dyDescent="0.25">
      <c r="A80" s="10" t="s">
        <v>94</v>
      </c>
      <c r="B80" s="3" t="s">
        <v>653</v>
      </c>
      <c r="C80" s="6" t="s">
        <v>625</v>
      </c>
      <c r="D80" s="1">
        <v>100.15</v>
      </c>
      <c r="E80" s="2"/>
      <c r="F80" s="1">
        <f>ROUND(ROUND(D80*E80,2)*D56,2)</f>
        <v>0</v>
      </c>
      <c r="G80" s="6">
        <v>1</v>
      </c>
    </row>
    <row r="81" spans="1:7" x14ac:dyDescent="0.25">
      <c r="A81" s="10" t="s">
        <v>342</v>
      </c>
      <c r="B81" s="3" t="s">
        <v>195</v>
      </c>
      <c r="C81" s="6"/>
      <c r="D81" s="1"/>
      <c r="E81" s="1"/>
      <c r="F81" s="1">
        <f>SUM(F82)</f>
        <v>0</v>
      </c>
      <c r="G81" s="6">
        <v>0</v>
      </c>
    </row>
    <row r="82" spans="1:7" x14ac:dyDescent="0.25">
      <c r="A82" s="10" t="s">
        <v>388</v>
      </c>
      <c r="B82" s="3" t="s">
        <v>557</v>
      </c>
      <c r="C82" s="6" t="s">
        <v>572</v>
      </c>
      <c r="D82" s="1">
        <v>17635.54</v>
      </c>
      <c r="E82" s="2"/>
      <c r="F82" s="1">
        <f>ROUND(ROUND(D82*E82,2)*D56,2)</f>
        <v>0</v>
      </c>
      <c r="G82" s="6">
        <v>1</v>
      </c>
    </row>
    <row r="83" spans="1:7" x14ac:dyDescent="0.25">
      <c r="A83" s="10" t="s">
        <v>527</v>
      </c>
      <c r="B83" s="3" t="s">
        <v>451</v>
      </c>
      <c r="C83" s="6"/>
      <c r="D83" s="1"/>
      <c r="E83" s="1"/>
      <c r="F83" s="1">
        <f>SUM(F84)</f>
        <v>0</v>
      </c>
      <c r="G83" s="6">
        <v>0</v>
      </c>
    </row>
    <row r="84" spans="1:7" x14ac:dyDescent="0.25">
      <c r="A84" s="10" t="s">
        <v>479</v>
      </c>
      <c r="B84" s="3" t="s">
        <v>126</v>
      </c>
      <c r="C84" s="6" t="s">
        <v>573</v>
      </c>
      <c r="D84" s="1">
        <v>21</v>
      </c>
      <c r="E84" s="2"/>
      <c r="F84" s="1">
        <f>ROUND(ROUND(D84*E84,2)*D56,2)</f>
        <v>0</v>
      </c>
      <c r="G84" s="6">
        <v>1</v>
      </c>
    </row>
    <row r="85" spans="1:7" x14ac:dyDescent="0.25">
      <c r="A85" s="10" t="s">
        <v>182</v>
      </c>
      <c r="B85" s="3" t="s">
        <v>654</v>
      </c>
      <c r="C85" s="6"/>
      <c r="D85" s="1"/>
      <c r="E85" s="1"/>
      <c r="F85" s="1">
        <f>SUM(F86)</f>
        <v>0</v>
      </c>
      <c r="G85" s="6">
        <v>0</v>
      </c>
    </row>
    <row r="86" spans="1:7" ht="22.5" x14ac:dyDescent="0.25">
      <c r="A86" s="10" t="s">
        <v>583</v>
      </c>
      <c r="B86" s="5" t="s">
        <v>602</v>
      </c>
      <c r="C86" s="6" t="s">
        <v>573</v>
      </c>
      <c r="D86" s="1">
        <v>44</v>
      </c>
      <c r="E86" s="2"/>
      <c r="F86" s="1">
        <f>ROUND(ROUND(D86*E86,2)*D56,2)</f>
        <v>0</v>
      </c>
      <c r="G86" s="6">
        <v>1</v>
      </c>
    </row>
    <row r="87" spans="1:7" x14ac:dyDescent="0.25">
      <c r="A87" s="10" t="s">
        <v>528</v>
      </c>
      <c r="B87" s="3" t="s">
        <v>507</v>
      </c>
      <c r="C87" s="6"/>
      <c r="D87" s="1">
        <v>1</v>
      </c>
      <c r="E87" s="1"/>
      <c r="F87" s="1">
        <f>SUM(F88,F90,F92,F94,F97,F100,F103,F105,F108,F111,F114,F116,F118,F120)</f>
        <v>0</v>
      </c>
      <c r="G87" s="6">
        <v>0</v>
      </c>
    </row>
    <row r="88" spans="1:7" x14ac:dyDescent="0.25">
      <c r="A88" s="10" t="s">
        <v>95</v>
      </c>
      <c r="B88" s="3" t="s">
        <v>711</v>
      </c>
      <c r="C88" s="6"/>
      <c r="D88" s="1"/>
      <c r="E88" s="1"/>
      <c r="F88" s="1">
        <f>SUM(F89)</f>
        <v>0</v>
      </c>
      <c r="G88" s="6">
        <v>0</v>
      </c>
    </row>
    <row r="89" spans="1:7" x14ac:dyDescent="0.25">
      <c r="A89" s="10" t="s">
        <v>584</v>
      </c>
      <c r="B89" s="3" t="s">
        <v>508</v>
      </c>
      <c r="C89" s="6" t="s">
        <v>385</v>
      </c>
      <c r="D89" s="1">
        <v>633.94000000000005</v>
      </c>
      <c r="E89" s="2"/>
      <c r="F89" s="1">
        <f>ROUND(ROUND(D89*E89,2)*D87,2)</f>
        <v>0</v>
      </c>
      <c r="G89" s="6">
        <v>1</v>
      </c>
    </row>
    <row r="90" spans="1:7" x14ac:dyDescent="0.25">
      <c r="A90" s="10" t="s">
        <v>427</v>
      </c>
      <c r="B90" s="3" t="s">
        <v>318</v>
      </c>
      <c r="C90" s="6"/>
      <c r="D90" s="1"/>
      <c r="E90" s="1"/>
      <c r="F90" s="1">
        <f>SUM(F91)</f>
        <v>0</v>
      </c>
      <c r="G90" s="6">
        <v>0</v>
      </c>
    </row>
    <row r="91" spans="1:7" x14ac:dyDescent="0.25">
      <c r="A91" s="10" t="s">
        <v>480</v>
      </c>
      <c r="B91" s="3" t="s">
        <v>509</v>
      </c>
      <c r="C91" s="6" t="s">
        <v>625</v>
      </c>
      <c r="D91" s="1">
        <v>834.31</v>
      </c>
      <c r="E91" s="2"/>
      <c r="F91" s="1">
        <f>ROUND(ROUND(D91*E91,2)*D87,2)</f>
        <v>0</v>
      </c>
      <c r="G91" s="6">
        <v>1</v>
      </c>
    </row>
    <row r="92" spans="1:7" x14ac:dyDescent="0.25">
      <c r="A92" s="10" t="s">
        <v>96</v>
      </c>
      <c r="B92" s="3" t="s">
        <v>127</v>
      </c>
      <c r="C92" s="6"/>
      <c r="D92" s="1"/>
      <c r="E92" s="1"/>
      <c r="F92" s="1">
        <f>SUM(F93)</f>
        <v>0</v>
      </c>
      <c r="G92" s="6">
        <v>0</v>
      </c>
    </row>
    <row r="93" spans="1:7" x14ac:dyDescent="0.25">
      <c r="A93" s="10" t="s">
        <v>6</v>
      </c>
      <c r="B93" s="3" t="s">
        <v>32</v>
      </c>
      <c r="C93" s="6" t="s">
        <v>625</v>
      </c>
      <c r="D93" s="1">
        <v>1285.74</v>
      </c>
      <c r="E93" s="2"/>
      <c r="F93" s="1">
        <f>ROUND(ROUND(D93*E93,2)*D87,2)</f>
        <v>0</v>
      </c>
      <c r="G93" s="6">
        <v>1</v>
      </c>
    </row>
    <row r="94" spans="1:7" x14ac:dyDescent="0.25">
      <c r="A94" s="10" t="s">
        <v>97</v>
      </c>
      <c r="B94" s="3" t="s">
        <v>603</v>
      </c>
      <c r="C94" s="6"/>
      <c r="D94" s="1"/>
      <c r="E94" s="1"/>
      <c r="F94" s="1">
        <f>SUM(F95,F96)</f>
        <v>0</v>
      </c>
      <c r="G94" s="6">
        <v>0</v>
      </c>
    </row>
    <row r="95" spans="1:7" x14ac:dyDescent="0.25">
      <c r="A95" s="10" t="s">
        <v>628</v>
      </c>
      <c r="B95" s="3" t="s">
        <v>196</v>
      </c>
      <c r="C95" s="6" t="s">
        <v>625</v>
      </c>
      <c r="D95" s="1">
        <v>477.76</v>
      </c>
      <c r="E95" s="2"/>
      <c r="F95" s="1">
        <f>ROUND(ROUND(D95*E95,2)*D87,2)</f>
        <v>0</v>
      </c>
      <c r="G95" s="6">
        <v>1</v>
      </c>
    </row>
    <row r="96" spans="1:7" x14ac:dyDescent="0.25">
      <c r="A96" s="10" t="s">
        <v>253</v>
      </c>
      <c r="B96" s="3" t="s">
        <v>319</v>
      </c>
      <c r="C96" s="6" t="s">
        <v>625</v>
      </c>
      <c r="D96" s="1">
        <v>982.42</v>
      </c>
      <c r="E96" s="2"/>
      <c r="F96" s="1">
        <f>ROUND(ROUND(D96*E96,2)*D87,2)</f>
        <v>0</v>
      </c>
      <c r="G96" s="6">
        <v>1</v>
      </c>
    </row>
    <row r="97" spans="1:7" x14ac:dyDescent="0.25">
      <c r="A97" s="10" t="s">
        <v>254</v>
      </c>
      <c r="B97" s="3" t="s">
        <v>363</v>
      </c>
      <c r="C97" s="6"/>
      <c r="D97" s="1"/>
      <c r="E97" s="1"/>
      <c r="F97" s="1">
        <f>SUM(F98,F99)</f>
        <v>0</v>
      </c>
      <c r="G97" s="6">
        <v>0</v>
      </c>
    </row>
    <row r="98" spans="1:7" x14ac:dyDescent="0.25">
      <c r="A98" s="10" t="s">
        <v>389</v>
      </c>
      <c r="B98" s="3" t="s">
        <v>273</v>
      </c>
      <c r="C98" s="6" t="s">
        <v>572</v>
      </c>
      <c r="D98" s="1">
        <v>132337.1</v>
      </c>
      <c r="E98" s="2"/>
      <c r="F98" s="1">
        <f>ROUND(ROUND(D98*E98,2)*D87,2)</f>
        <v>0</v>
      </c>
      <c r="G98" s="6">
        <v>1</v>
      </c>
    </row>
    <row r="99" spans="1:7" x14ac:dyDescent="0.25">
      <c r="A99" s="10" t="s">
        <v>629</v>
      </c>
      <c r="B99" s="3" t="s">
        <v>452</v>
      </c>
      <c r="C99" s="6" t="s">
        <v>172</v>
      </c>
      <c r="D99" s="1">
        <v>81356.19</v>
      </c>
      <c r="E99" s="2"/>
      <c r="F99" s="1">
        <f>ROUND(ROUND(D99*E99,2)*D87,2)</f>
        <v>0</v>
      </c>
      <c r="G99" s="6">
        <v>1</v>
      </c>
    </row>
    <row r="100" spans="1:7" x14ac:dyDescent="0.25">
      <c r="A100" s="10" t="s">
        <v>630</v>
      </c>
      <c r="B100" s="3" t="s">
        <v>604</v>
      </c>
      <c r="C100" s="6"/>
      <c r="D100" s="1"/>
      <c r="E100" s="1"/>
      <c r="F100" s="1">
        <f>SUM(F101,F102)</f>
        <v>0</v>
      </c>
      <c r="G100" s="6">
        <v>0</v>
      </c>
    </row>
    <row r="101" spans="1:7" x14ac:dyDescent="0.25">
      <c r="A101" s="10" t="s">
        <v>481</v>
      </c>
      <c r="B101" s="3" t="s">
        <v>403</v>
      </c>
      <c r="C101" s="6" t="s">
        <v>625</v>
      </c>
      <c r="D101" s="1">
        <v>956.34</v>
      </c>
      <c r="E101" s="2"/>
      <c r="F101" s="1">
        <f>ROUND(ROUND(D101*E101,2)*D87,2)</f>
        <v>0</v>
      </c>
      <c r="G101" s="6">
        <v>1</v>
      </c>
    </row>
    <row r="102" spans="1:7" x14ac:dyDescent="0.25">
      <c r="A102" s="10" t="s">
        <v>690</v>
      </c>
      <c r="B102" s="3" t="s">
        <v>655</v>
      </c>
      <c r="C102" s="6" t="s">
        <v>625</v>
      </c>
      <c r="D102" s="1">
        <v>127.5</v>
      </c>
      <c r="E102" s="2"/>
      <c r="F102" s="1">
        <f>ROUND(ROUND(D102*E102,2)*D87,2)</f>
        <v>0</v>
      </c>
      <c r="G102" s="6">
        <v>1</v>
      </c>
    </row>
    <row r="103" spans="1:7" x14ac:dyDescent="0.25">
      <c r="A103" s="10" t="s">
        <v>255</v>
      </c>
      <c r="B103" s="3" t="s">
        <v>364</v>
      </c>
      <c r="C103" s="6"/>
      <c r="D103" s="1"/>
      <c r="E103" s="1"/>
      <c r="F103" s="1">
        <f>SUM(F104)</f>
        <v>0</v>
      </c>
      <c r="G103" s="6">
        <v>0</v>
      </c>
    </row>
    <row r="104" spans="1:7" x14ac:dyDescent="0.25">
      <c r="A104" s="10" t="s">
        <v>55</v>
      </c>
      <c r="B104" s="3" t="s">
        <v>558</v>
      </c>
      <c r="C104" s="6" t="s">
        <v>625</v>
      </c>
      <c r="D104" s="1">
        <v>79.8</v>
      </c>
      <c r="E104" s="2"/>
      <c r="F104" s="1">
        <f>ROUND(ROUND(D104*E104,2)*D87,2)</f>
        <v>0</v>
      </c>
      <c r="G104" s="6">
        <v>1</v>
      </c>
    </row>
    <row r="105" spans="1:7" x14ac:dyDescent="0.25">
      <c r="A105" s="10" t="s">
        <v>482</v>
      </c>
      <c r="B105" s="3" t="s">
        <v>404</v>
      </c>
      <c r="C105" s="6"/>
      <c r="D105" s="1"/>
      <c r="E105" s="1"/>
      <c r="F105" s="1">
        <f>SUM(F106,F107)</f>
        <v>0</v>
      </c>
      <c r="G105" s="6">
        <v>0</v>
      </c>
    </row>
    <row r="106" spans="1:7" x14ac:dyDescent="0.25">
      <c r="A106" s="10" t="s">
        <v>298</v>
      </c>
      <c r="B106" s="3" t="s">
        <v>405</v>
      </c>
      <c r="C106" s="6" t="s">
        <v>625</v>
      </c>
      <c r="D106" s="1">
        <v>203.09</v>
      </c>
      <c r="E106" s="2"/>
      <c r="F106" s="1">
        <f>ROUND(ROUND(D106*E106,2)*D87,2)</f>
        <v>0</v>
      </c>
      <c r="G106" s="6">
        <v>1</v>
      </c>
    </row>
    <row r="107" spans="1:7" x14ac:dyDescent="0.25">
      <c r="A107" s="10" t="s">
        <v>483</v>
      </c>
      <c r="B107" s="3" t="s">
        <v>656</v>
      </c>
      <c r="C107" s="6" t="s">
        <v>625</v>
      </c>
      <c r="D107" s="1">
        <v>10.130000000000001</v>
      </c>
      <c r="E107" s="2"/>
      <c r="F107" s="1">
        <f>ROUND(ROUND(D107*E107,2)*D87,2)</f>
        <v>0</v>
      </c>
      <c r="G107" s="6">
        <v>1</v>
      </c>
    </row>
    <row r="108" spans="1:7" x14ac:dyDescent="0.25">
      <c r="A108" s="10" t="s">
        <v>631</v>
      </c>
      <c r="B108" s="3" t="s">
        <v>236</v>
      </c>
      <c r="C108" s="6"/>
      <c r="D108" s="1"/>
      <c r="E108" s="1"/>
      <c r="F108" s="1">
        <f>SUM(F109,F110)</f>
        <v>0</v>
      </c>
      <c r="G108" s="6">
        <v>0</v>
      </c>
    </row>
    <row r="109" spans="1:7" x14ac:dyDescent="0.25">
      <c r="A109" s="10" t="s">
        <v>56</v>
      </c>
      <c r="B109" s="3" t="s">
        <v>33</v>
      </c>
      <c r="C109" s="6" t="s">
        <v>625</v>
      </c>
      <c r="D109" s="1">
        <v>243.35</v>
      </c>
      <c r="E109" s="2"/>
      <c r="F109" s="1">
        <f>ROUND(ROUND(D109*E109,2)*D87,2)</f>
        <v>0</v>
      </c>
      <c r="G109" s="6">
        <v>1</v>
      </c>
    </row>
    <row r="110" spans="1:7" x14ac:dyDescent="0.25">
      <c r="A110" s="10" t="s">
        <v>216</v>
      </c>
      <c r="B110" s="3" t="s">
        <v>453</v>
      </c>
      <c r="C110" s="6" t="s">
        <v>625</v>
      </c>
      <c r="D110" s="1">
        <v>10.02</v>
      </c>
      <c r="E110" s="2"/>
      <c r="F110" s="1">
        <f>ROUND(ROUND(D110*E110,2)*D87,2)</f>
        <v>0</v>
      </c>
      <c r="G110" s="6">
        <v>1</v>
      </c>
    </row>
    <row r="111" spans="1:7" x14ac:dyDescent="0.25">
      <c r="A111" s="10" t="s">
        <v>98</v>
      </c>
      <c r="B111" s="3" t="s">
        <v>365</v>
      </c>
      <c r="C111" s="6"/>
      <c r="D111" s="1"/>
      <c r="E111" s="1"/>
      <c r="F111" s="1">
        <f>SUM(F112,F113)</f>
        <v>0</v>
      </c>
      <c r="G111" s="6">
        <v>0</v>
      </c>
    </row>
    <row r="112" spans="1:7" x14ac:dyDescent="0.25">
      <c r="A112" s="10" t="s">
        <v>529</v>
      </c>
      <c r="B112" s="3" t="s">
        <v>34</v>
      </c>
      <c r="C112" s="6" t="s">
        <v>385</v>
      </c>
      <c r="D112" s="1">
        <v>208.96</v>
      </c>
      <c r="E112" s="2"/>
      <c r="F112" s="1">
        <f>ROUND(ROUND(D112*E112,2)*D87,2)</f>
        <v>0</v>
      </c>
      <c r="G112" s="6">
        <v>1</v>
      </c>
    </row>
    <row r="113" spans="1:7" x14ac:dyDescent="0.25">
      <c r="A113" s="10" t="s">
        <v>183</v>
      </c>
      <c r="B113" s="3" t="s">
        <v>320</v>
      </c>
      <c r="C113" s="6" t="s">
        <v>385</v>
      </c>
      <c r="D113" s="1">
        <v>98.6</v>
      </c>
      <c r="E113" s="2"/>
      <c r="F113" s="1">
        <f>ROUND(ROUND(D113*E113,2)*D87,2)</f>
        <v>0</v>
      </c>
      <c r="G113" s="6">
        <v>1</v>
      </c>
    </row>
    <row r="114" spans="1:7" x14ac:dyDescent="0.25">
      <c r="A114" s="10" t="s">
        <v>256</v>
      </c>
      <c r="B114" s="3" t="s">
        <v>559</v>
      </c>
      <c r="C114" s="6"/>
      <c r="D114" s="1"/>
      <c r="E114" s="1"/>
      <c r="F114" s="1">
        <f>SUM(F115)</f>
        <v>0</v>
      </c>
      <c r="G114" s="6">
        <v>0</v>
      </c>
    </row>
    <row r="115" spans="1:7" x14ac:dyDescent="0.25">
      <c r="A115" s="10" t="s">
        <v>142</v>
      </c>
      <c r="B115" s="3" t="s">
        <v>362</v>
      </c>
      <c r="C115" s="6" t="s">
        <v>471</v>
      </c>
      <c r="D115" s="1">
        <v>3472.3</v>
      </c>
      <c r="E115" s="2"/>
      <c r="F115" s="1">
        <f>ROUND(ROUND(D115*E115,2)*D87,2)</f>
        <v>0</v>
      </c>
      <c r="G115" s="6">
        <v>1</v>
      </c>
    </row>
    <row r="116" spans="1:7" x14ac:dyDescent="0.25">
      <c r="A116" s="10" t="s">
        <v>428</v>
      </c>
      <c r="B116" s="3" t="s">
        <v>451</v>
      </c>
      <c r="C116" s="6"/>
      <c r="D116" s="1"/>
      <c r="E116" s="1"/>
      <c r="F116" s="1">
        <f>SUM(F117)</f>
        <v>0</v>
      </c>
      <c r="G116" s="6">
        <v>0</v>
      </c>
    </row>
    <row r="117" spans="1:7" x14ac:dyDescent="0.25">
      <c r="A117" s="10" t="s">
        <v>390</v>
      </c>
      <c r="B117" s="3" t="s">
        <v>126</v>
      </c>
      <c r="C117" s="6" t="s">
        <v>573</v>
      </c>
      <c r="D117" s="1">
        <v>110</v>
      </c>
      <c r="E117" s="2"/>
      <c r="F117" s="1">
        <f>ROUND(ROUND(D117*E117,2)*D87,2)</f>
        <v>0</v>
      </c>
      <c r="G117" s="6">
        <v>1</v>
      </c>
    </row>
    <row r="118" spans="1:7" x14ac:dyDescent="0.25">
      <c r="A118" s="10" t="s">
        <v>143</v>
      </c>
      <c r="B118" s="3" t="s">
        <v>654</v>
      </c>
      <c r="C118" s="6"/>
      <c r="D118" s="1"/>
      <c r="E118" s="1"/>
      <c r="F118" s="1">
        <f>SUM(F119)</f>
        <v>0</v>
      </c>
      <c r="G118" s="6">
        <v>0</v>
      </c>
    </row>
    <row r="119" spans="1:7" ht="22.5" x14ac:dyDescent="0.25">
      <c r="A119" s="10" t="s">
        <v>299</v>
      </c>
      <c r="B119" s="5" t="s">
        <v>602</v>
      </c>
      <c r="C119" s="6" t="s">
        <v>573</v>
      </c>
      <c r="D119" s="1">
        <v>163</v>
      </c>
      <c r="E119" s="2"/>
      <c r="F119" s="1">
        <f>ROUND(ROUND(D119*E119,2)*D87,2)</f>
        <v>0</v>
      </c>
      <c r="G119" s="6">
        <v>1</v>
      </c>
    </row>
    <row r="120" spans="1:7" x14ac:dyDescent="0.25">
      <c r="A120" s="10" t="s">
        <v>429</v>
      </c>
      <c r="B120" s="3" t="s">
        <v>366</v>
      </c>
      <c r="C120" s="6"/>
      <c r="D120" s="1"/>
      <c r="E120" s="1"/>
      <c r="F120" s="1">
        <f>SUM(F121,F122)</f>
        <v>0</v>
      </c>
      <c r="G120" s="6">
        <v>0</v>
      </c>
    </row>
    <row r="121" spans="1:7" x14ac:dyDescent="0.25">
      <c r="A121" s="10" t="s">
        <v>484</v>
      </c>
      <c r="B121" s="3" t="s">
        <v>605</v>
      </c>
      <c r="C121" s="6" t="s">
        <v>625</v>
      </c>
      <c r="D121" s="1">
        <v>221.13</v>
      </c>
      <c r="E121" s="2"/>
      <c r="F121" s="1">
        <f>ROUND(ROUND(D121*E121,2)*D87,2)</f>
        <v>0</v>
      </c>
      <c r="G121" s="6">
        <v>1</v>
      </c>
    </row>
    <row r="122" spans="1:7" x14ac:dyDescent="0.25">
      <c r="A122" s="10" t="s">
        <v>691</v>
      </c>
      <c r="B122" s="3" t="s">
        <v>72</v>
      </c>
      <c r="C122" s="6" t="s">
        <v>625</v>
      </c>
      <c r="D122" s="1">
        <v>72.67</v>
      </c>
      <c r="E122" s="2"/>
      <c r="F122" s="1">
        <f>ROUND(ROUND(D122*E122,2)*D87,2)</f>
        <v>0</v>
      </c>
      <c r="G122" s="6">
        <v>1</v>
      </c>
    </row>
    <row r="123" spans="1:7" x14ac:dyDescent="0.25">
      <c r="A123" s="10" t="s">
        <v>7</v>
      </c>
      <c r="B123" s="3" t="s">
        <v>657</v>
      </c>
      <c r="C123" s="6"/>
      <c r="D123" s="1">
        <v>1</v>
      </c>
      <c r="E123" s="1"/>
      <c r="F123" s="1">
        <f>SUM(F124,F127,F129,F131,F138,F142)</f>
        <v>0</v>
      </c>
      <c r="G123" s="6">
        <v>0</v>
      </c>
    </row>
    <row r="124" spans="1:7" x14ac:dyDescent="0.25">
      <c r="A124" s="10" t="s">
        <v>8</v>
      </c>
      <c r="B124" s="3" t="s">
        <v>274</v>
      </c>
      <c r="C124" s="6"/>
      <c r="D124" s="1"/>
      <c r="E124" s="1"/>
      <c r="F124" s="1">
        <f>SUM(F125,F126)</f>
        <v>0</v>
      </c>
      <c r="G124" s="6">
        <v>0</v>
      </c>
    </row>
    <row r="125" spans="1:7" x14ac:dyDescent="0.25">
      <c r="A125" s="10" t="s">
        <v>692</v>
      </c>
      <c r="B125" s="3" t="s">
        <v>128</v>
      </c>
      <c r="C125" s="6" t="s">
        <v>625</v>
      </c>
      <c r="D125" s="1">
        <v>116.11</v>
      </c>
      <c r="E125" s="2"/>
      <c r="F125" s="1">
        <f>ROUND(ROUND(D125*E125,2)*D123,2)</f>
        <v>0</v>
      </c>
      <c r="G125" s="6">
        <v>1</v>
      </c>
    </row>
    <row r="126" spans="1:7" x14ac:dyDescent="0.25">
      <c r="A126" s="10" t="s">
        <v>485</v>
      </c>
      <c r="B126" s="3" t="s">
        <v>321</v>
      </c>
      <c r="C126" s="6" t="s">
        <v>623</v>
      </c>
      <c r="D126" s="1">
        <v>182.6</v>
      </c>
      <c r="E126" s="2"/>
      <c r="F126" s="1">
        <f>ROUND(ROUND(D126*E126,2)*D123,2)</f>
        <v>0</v>
      </c>
      <c r="G126" s="6">
        <v>1</v>
      </c>
    </row>
    <row r="127" spans="1:7" x14ac:dyDescent="0.25">
      <c r="A127" s="10" t="s">
        <v>391</v>
      </c>
      <c r="B127" s="3" t="s">
        <v>159</v>
      </c>
      <c r="C127" s="6"/>
      <c r="D127" s="1"/>
      <c r="E127" s="1"/>
      <c r="F127" s="1">
        <f>SUM(F128)</f>
        <v>0</v>
      </c>
      <c r="G127" s="6">
        <v>0</v>
      </c>
    </row>
    <row r="128" spans="1:7" x14ac:dyDescent="0.25">
      <c r="A128" s="10" t="s">
        <v>57</v>
      </c>
      <c r="B128" s="3" t="s">
        <v>367</v>
      </c>
      <c r="C128" s="6" t="s">
        <v>623</v>
      </c>
      <c r="D128" s="1">
        <v>106</v>
      </c>
      <c r="E128" s="2"/>
      <c r="F128" s="1">
        <f>ROUND(ROUND(D128*E128,2)*D123,2)</f>
        <v>0</v>
      </c>
      <c r="G128" s="6">
        <v>1</v>
      </c>
    </row>
    <row r="129" spans="1:7" x14ac:dyDescent="0.25">
      <c r="A129" s="10" t="s">
        <v>217</v>
      </c>
      <c r="B129" s="3" t="s">
        <v>658</v>
      </c>
      <c r="C129" s="6"/>
      <c r="D129" s="1"/>
      <c r="E129" s="1"/>
      <c r="F129" s="1">
        <f>SUM(F130)</f>
        <v>0</v>
      </c>
      <c r="G129" s="6">
        <v>0</v>
      </c>
    </row>
    <row r="130" spans="1:7" ht="22.5" x14ac:dyDescent="0.25">
      <c r="A130" s="10" t="s">
        <v>693</v>
      </c>
      <c r="B130" s="5" t="s">
        <v>35</v>
      </c>
      <c r="C130" s="6" t="s">
        <v>385</v>
      </c>
      <c r="D130" s="1">
        <v>102.95</v>
      </c>
      <c r="E130" s="2"/>
      <c r="F130" s="1">
        <f>ROUND(ROUND(D130*E130,2)*D123,2)</f>
        <v>0</v>
      </c>
      <c r="G130" s="6">
        <v>1</v>
      </c>
    </row>
    <row r="131" spans="1:7" x14ac:dyDescent="0.25">
      <c r="A131" s="10" t="s">
        <v>585</v>
      </c>
      <c r="B131" s="3" t="s">
        <v>73</v>
      </c>
      <c r="C131" s="6"/>
      <c r="D131" s="1"/>
      <c r="E131" s="1"/>
      <c r="F131" s="1">
        <f>SUM(F132,F133,F134,F135,F136,F137)</f>
        <v>0</v>
      </c>
      <c r="G131" s="6">
        <v>0</v>
      </c>
    </row>
    <row r="132" spans="1:7" x14ac:dyDescent="0.25">
      <c r="A132" s="10" t="s">
        <v>586</v>
      </c>
      <c r="B132" s="3" t="s">
        <v>197</v>
      </c>
      <c r="C132" s="6" t="s">
        <v>291</v>
      </c>
      <c r="D132" s="1">
        <v>113.52</v>
      </c>
      <c r="E132" s="2"/>
      <c r="F132" s="1">
        <f>ROUND(ROUND(D132*E132,2)*D123,2)</f>
        <v>0</v>
      </c>
      <c r="G132" s="6">
        <v>1</v>
      </c>
    </row>
    <row r="133" spans="1:7" x14ac:dyDescent="0.25">
      <c r="A133" s="10" t="s">
        <v>218</v>
      </c>
      <c r="B133" s="3" t="s">
        <v>659</v>
      </c>
      <c r="C133" s="6" t="s">
        <v>291</v>
      </c>
      <c r="D133" s="1">
        <v>958</v>
      </c>
      <c r="E133" s="2"/>
      <c r="F133" s="1">
        <f>ROUND(ROUND(D133*E133,2)*D123,2)</f>
        <v>0</v>
      </c>
      <c r="G133" s="6">
        <v>1</v>
      </c>
    </row>
    <row r="134" spans="1:7" x14ac:dyDescent="0.25">
      <c r="A134" s="10" t="s">
        <v>587</v>
      </c>
      <c r="B134" s="3" t="s">
        <v>368</v>
      </c>
      <c r="C134" s="6" t="s">
        <v>291</v>
      </c>
      <c r="D134" s="1">
        <v>1035.45</v>
      </c>
      <c r="E134" s="2"/>
      <c r="F134" s="1">
        <f>ROUND(ROUND(D134*E134,2)*D123,2)</f>
        <v>0</v>
      </c>
      <c r="G134" s="6">
        <v>1</v>
      </c>
    </row>
    <row r="135" spans="1:7" x14ac:dyDescent="0.25">
      <c r="A135" s="10" t="s">
        <v>58</v>
      </c>
      <c r="B135" s="3" t="s">
        <v>275</v>
      </c>
      <c r="C135" s="6" t="s">
        <v>291</v>
      </c>
      <c r="D135" s="1">
        <v>572.91999999999996</v>
      </c>
      <c r="E135" s="2"/>
      <c r="F135" s="1">
        <f>ROUND(ROUND(D135*E135,2)*D123,2)</f>
        <v>0</v>
      </c>
      <c r="G135" s="6">
        <v>1</v>
      </c>
    </row>
    <row r="136" spans="1:7" x14ac:dyDescent="0.25">
      <c r="A136" s="10" t="s">
        <v>219</v>
      </c>
      <c r="B136" s="3" t="s">
        <v>369</v>
      </c>
      <c r="C136" s="6" t="s">
        <v>291</v>
      </c>
      <c r="D136" s="1">
        <v>2714.63</v>
      </c>
      <c r="E136" s="2"/>
      <c r="F136" s="1">
        <f>ROUND(ROUND(D136*E136,2)*D123,2)</f>
        <v>0</v>
      </c>
      <c r="G136" s="6">
        <v>1</v>
      </c>
    </row>
    <row r="137" spans="1:7" x14ac:dyDescent="0.25">
      <c r="A137" s="10" t="s">
        <v>430</v>
      </c>
      <c r="B137" s="3" t="s">
        <v>660</v>
      </c>
      <c r="C137" s="6" t="s">
        <v>291</v>
      </c>
      <c r="D137" s="1">
        <v>256.45999999999998</v>
      </c>
      <c r="E137" s="2"/>
      <c r="F137" s="1">
        <f>ROUND(ROUND(D137*E137,2)*D123,2)</f>
        <v>0</v>
      </c>
      <c r="G137" s="6">
        <v>1</v>
      </c>
    </row>
    <row r="138" spans="1:7" x14ac:dyDescent="0.25">
      <c r="A138" s="10" t="s">
        <v>392</v>
      </c>
      <c r="B138" s="3" t="s">
        <v>560</v>
      </c>
      <c r="C138" s="6"/>
      <c r="D138" s="1"/>
      <c r="E138" s="1"/>
      <c r="F138" s="1">
        <f>SUM(F139,F140,F141)</f>
        <v>0</v>
      </c>
      <c r="G138" s="6">
        <v>0</v>
      </c>
    </row>
    <row r="139" spans="1:7" x14ac:dyDescent="0.25">
      <c r="A139" s="10" t="s">
        <v>9</v>
      </c>
      <c r="B139" s="3" t="s">
        <v>606</v>
      </c>
      <c r="C139" s="6" t="s">
        <v>625</v>
      </c>
      <c r="D139" s="1">
        <v>3.42</v>
      </c>
      <c r="E139" s="2"/>
      <c r="F139" s="1">
        <f>ROUND(ROUND(D139*E139,2)*D123,2)</f>
        <v>0</v>
      </c>
      <c r="G139" s="6">
        <v>1</v>
      </c>
    </row>
    <row r="140" spans="1:7" x14ac:dyDescent="0.25">
      <c r="A140" s="10" t="s">
        <v>530</v>
      </c>
      <c r="B140" s="3" t="s">
        <v>36</v>
      </c>
      <c r="C140" s="6" t="s">
        <v>625</v>
      </c>
      <c r="D140" s="1">
        <v>68.72</v>
      </c>
      <c r="E140" s="2"/>
      <c r="F140" s="1">
        <f>ROUND(ROUND(D140*E140,2)*D123,2)</f>
        <v>0</v>
      </c>
      <c r="G140" s="6">
        <v>1</v>
      </c>
    </row>
    <row r="141" spans="1:7" x14ac:dyDescent="0.25">
      <c r="A141" s="10" t="s">
        <v>10</v>
      </c>
      <c r="B141" s="3" t="s">
        <v>454</v>
      </c>
      <c r="C141" s="6" t="s">
        <v>625</v>
      </c>
      <c r="D141" s="1">
        <v>21.19</v>
      </c>
      <c r="E141" s="2"/>
      <c r="F141" s="1">
        <f>ROUND(ROUND(D141*E141,2)*D123,2)</f>
        <v>0</v>
      </c>
      <c r="G141" s="6">
        <v>1</v>
      </c>
    </row>
    <row r="142" spans="1:7" x14ac:dyDescent="0.25">
      <c r="A142" s="10" t="s">
        <v>59</v>
      </c>
      <c r="B142" s="3" t="s">
        <v>607</v>
      </c>
      <c r="C142" s="6"/>
      <c r="D142" s="1"/>
      <c r="E142" s="1"/>
      <c r="F142" s="1">
        <f>SUM(F143)</f>
        <v>0</v>
      </c>
      <c r="G142" s="6">
        <v>0</v>
      </c>
    </row>
    <row r="143" spans="1:7" x14ac:dyDescent="0.25">
      <c r="A143" s="10" t="s">
        <v>431</v>
      </c>
      <c r="B143" s="3" t="s">
        <v>661</v>
      </c>
      <c r="C143" s="6" t="s">
        <v>625</v>
      </c>
      <c r="D143" s="1">
        <v>85.55</v>
      </c>
      <c r="E143" s="2"/>
      <c r="F143" s="1">
        <f>ROUND(ROUND(D143*E143,2)*D123,2)</f>
        <v>0</v>
      </c>
      <c r="G143" s="6">
        <v>1</v>
      </c>
    </row>
    <row r="144" spans="1:7" x14ac:dyDescent="0.25">
      <c r="A144" s="10" t="s">
        <v>184</v>
      </c>
      <c r="B144" s="3" t="s">
        <v>276</v>
      </c>
      <c r="C144" s="6"/>
      <c r="D144" s="1">
        <v>1</v>
      </c>
      <c r="E144" s="1"/>
      <c r="F144" s="1">
        <f>SUM(F145,F148,F150,F155,F161)</f>
        <v>0</v>
      </c>
      <c r="G144" s="6">
        <v>0</v>
      </c>
    </row>
    <row r="145" spans="1:7" x14ac:dyDescent="0.25">
      <c r="A145" s="10" t="s">
        <v>11</v>
      </c>
      <c r="B145" s="3" t="s">
        <v>561</v>
      </c>
      <c r="C145" s="6"/>
      <c r="D145" s="1"/>
      <c r="E145" s="1"/>
      <c r="F145" s="1">
        <f>SUM(F146,F147)</f>
        <v>0</v>
      </c>
      <c r="G145" s="6">
        <v>0</v>
      </c>
    </row>
    <row r="146" spans="1:7" x14ac:dyDescent="0.25">
      <c r="A146" s="10" t="s">
        <v>144</v>
      </c>
      <c r="B146" s="3" t="s">
        <v>198</v>
      </c>
      <c r="C146" s="6" t="s">
        <v>625</v>
      </c>
      <c r="D146" s="1">
        <v>84.6</v>
      </c>
      <c r="E146" s="2"/>
      <c r="F146" s="1">
        <f>ROUND(ROUND(D146*E146,2)*D144,2)</f>
        <v>0</v>
      </c>
      <c r="G146" s="6">
        <v>1</v>
      </c>
    </row>
    <row r="147" spans="1:7" x14ac:dyDescent="0.25">
      <c r="A147" s="10" t="s">
        <v>300</v>
      </c>
      <c r="B147" s="3" t="s">
        <v>662</v>
      </c>
      <c r="C147" s="6" t="s">
        <v>625</v>
      </c>
      <c r="D147" s="1">
        <v>156.01</v>
      </c>
      <c r="E147" s="2"/>
      <c r="F147" s="1">
        <f>ROUND(ROUND(D147*E147,2)*D144,2)</f>
        <v>0</v>
      </c>
      <c r="G147" s="6">
        <v>1</v>
      </c>
    </row>
    <row r="148" spans="1:7" x14ac:dyDescent="0.25">
      <c r="A148" s="10" t="s">
        <v>531</v>
      </c>
      <c r="B148" s="3" t="s">
        <v>562</v>
      </c>
      <c r="C148" s="6"/>
      <c r="D148" s="1"/>
      <c r="E148" s="1"/>
      <c r="F148" s="1">
        <f>SUM(F149)</f>
        <v>0</v>
      </c>
      <c r="G148" s="6">
        <v>0</v>
      </c>
    </row>
    <row r="149" spans="1:7" x14ac:dyDescent="0.25">
      <c r="A149" s="10" t="s">
        <v>486</v>
      </c>
      <c r="B149" s="3" t="s">
        <v>608</v>
      </c>
      <c r="C149" s="6" t="s">
        <v>385</v>
      </c>
      <c r="D149" s="1">
        <v>624.19000000000005</v>
      </c>
      <c r="E149" s="2"/>
      <c r="F149" s="1">
        <f>ROUND(ROUND(D149*E149,2)*D144,2)</f>
        <v>0</v>
      </c>
      <c r="G149" s="6">
        <v>1</v>
      </c>
    </row>
    <row r="150" spans="1:7" x14ac:dyDescent="0.25">
      <c r="A150" s="10" t="s">
        <v>12</v>
      </c>
      <c r="B150" s="3" t="s">
        <v>406</v>
      </c>
      <c r="C150" s="6"/>
      <c r="D150" s="1"/>
      <c r="E150" s="1"/>
      <c r="F150" s="1">
        <f>SUM(F151,F152,F153,F154)</f>
        <v>0</v>
      </c>
      <c r="G150" s="6">
        <v>0</v>
      </c>
    </row>
    <row r="151" spans="1:7" x14ac:dyDescent="0.25">
      <c r="A151" s="10" t="s">
        <v>257</v>
      </c>
      <c r="B151" s="3" t="s">
        <v>237</v>
      </c>
      <c r="C151" s="6" t="s">
        <v>624</v>
      </c>
      <c r="D151" s="1">
        <v>281</v>
      </c>
      <c r="E151" s="2"/>
      <c r="F151" s="1">
        <f>ROUND(ROUND(D151*E151,2)*D144,2)</f>
        <v>0</v>
      </c>
      <c r="G151" s="6">
        <v>1</v>
      </c>
    </row>
    <row r="152" spans="1:7" x14ac:dyDescent="0.25">
      <c r="A152" s="10" t="s">
        <v>632</v>
      </c>
      <c r="B152" s="3" t="s">
        <v>37</v>
      </c>
      <c r="C152" s="6" t="s">
        <v>624</v>
      </c>
      <c r="D152" s="1">
        <v>50</v>
      </c>
      <c r="E152" s="2"/>
      <c r="F152" s="1">
        <f>ROUND(ROUND(D152*E152,2)*D144,2)</f>
        <v>0</v>
      </c>
      <c r="G152" s="6">
        <v>1</v>
      </c>
    </row>
    <row r="153" spans="1:7" x14ac:dyDescent="0.25">
      <c r="A153" s="10" t="s">
        <v>393</v>
      </c>
      <c r="B153" s="3" t="s">
        <v>322</v>
      </c>
      <c r="C153" s="6" t="s">
        <v>623</v>
      </c>
      <c r="D153" s="1">
        <v>90</v>
      </c>
      <c r="E153" s="2"/>
      <c r="F153" s="1">
        <f>ROUND(ROUND(D153*E153,2)*D144,2)</f>
        <v>0</v>
      </c>
      <c r="G153" s="6">
        <v>1</v>
      </c>
    </row>
    <row r="154" spans="1:7" ht="33" x14ac:dyDescent="0.25">
      <c r="A154" s="10" t="s">
        <v>99</v>
      </c>
      <c r="B154" s="5" t="s">
        <v>199</v>
      </c>
      <c r="C154" s="6" t="s">
        <v>623</v>
      </c>
      <c r="D154" s="1">
        <v>63</v>
      </c>
      <c r="E154" s="2"/>
      <c r="F154" s="1">
        <f>ROUND(ROUND(D154*E154,2)*D144,2)</f>
        <v>0</v>
      </c>
      <c r="G154" s="6">
        <v>1</v>
      </c>
    </row>
    <row r="155" spans="1:7" x14ac:dyDescent="0.25">
      <c r="A155" s="10" t="s">
        <v>13</v>
      </c>
      <c r="B155" s="3" t="s">
        <v>510</v>
      </c>
      <c r="C155" s="6"/>
      <c r="D155" s="1"/>
      <c r="E155" s="1"/>
      <c r="F155" s="1">
        <f>SUM(F156,F157,F158,F159,F160)</f>
        <v>0</v>
      </c>
      <c r="G155" s="6">
        <v>0</v>
      </c>
    </row>
    <row r="156" spans="1:7" x14ac:dyDescent="0.25">
      <c r="A156" s="10" t="s">
        <v>60</v>
      </c>
      <c r="B156" s="3" t="s">
        <v>238</v>
      </c>
      <c r="C156" s="6" t="s">
        <v>624</v>
      </c>
      <c r="D156" s="1">
        <v>1</v>
      </c>
      <c r="E156" s="2"/>
      <c r="F156" s="1">
        <f>ROUND(ROUND(D156*E156,2)*D144,2)</f>
        <v>0</v>
      </c>
      <c r="G156" s="6">
        <v>1</v>
      </c>
    </row>
    <row r="157" spans="1:7" x14ac:dyDescent="0.25">
      <c r="A157" s="10" t="s">
        <v>220</v>
      </c>
      <c r="B157" s="3" t="s">
        <v>160</v>
      </c>
      <c r="C157" s="6" t="s">
        <v>623</v>
      </c>
      <c r="D157" s="1">
        <v>504</v>
      </c>
      <c r="E157" s="2"/>
      <c r="F157" s="1">
        <f>ROUND(ROUND(D157*E157,2)*D144,2)</f>
        <v>0</v>
      </c>
      <c r="G157" s="6">
        <v>1</v>
      </c>
    </row>
    <row r="158" spans="1:7" x14ac:dyDescent="0.25">
      <c r="A158" s="10" t="s">
        <v>394</v>
      </c>
      <c r="B158" s="3" t="s">
        <v>609</v>
      </c>
      <c r="C158" s="6" t="s">
        <v>623</v>
      </c>
      <c r="D158" s="1">
        <v>50.4</v>
      </c>
      <c r="E158" s="2"/>
      <c r="F158" s="1">
        <f>ROUND(ROUND(D158*E158,2)*D144,2)</f>
        <v>0</v>
      </c>
      <c r="G158" s="6">
        <v>1</v>
      </c>
    </row>
    <row r="159" spans="1:7" x14ac:dyDescent="0.25">
      <c r="A159" s="10" t="s">
        <v>588</v>
      </c>
      <c r="B159" s="3" t="s">
        <v>663</v>
      </c>
      <c r="C159" s="6" t="s">
        <v>623</v>
      </c>
      <c r="D159" s="1">
        <v>414</v>
      </c>
      <c r="E159" s="2"/>
      <c r="F159" s="1">
        <f>ROUND(ROUND(D159*E159,2)*D144,2)</f>
        <v>0</v>
      </c>
      <c r="G159" s="6">
        <v>1</v>
      </c>
    </row>
    <row r="160" spans="1:7" x14ac:dyDescent="0.25">
      <c r="A160" s="10" t="s">
        <v>100</v>
      </c>
      <c r="B160" s="3" t="s">
        <v>610</v>
      </c>
      <c r="C160" s="6" t="s">
        <v>624</v>
      </c>
      <c r="D160" s="1">
        <v>29</v>
      </c>
      <c r="E160" s="2"/>
      <c r="F160" s="1">
        <f>ROUND(ROUND(D160*E160,2)*D144,2)</f>
        <v>0</v>
      </c>
      <c r="G160" s="6">
        <v>1</v>
      </c>
    </row>
    <row r="161" spans="1:7" x14ac:dyDescent="0.25">
      <c r="A161" s="10" t="s">
        <v>14</v>
      </c>
      <c r="B161" s="3" t="s">
        <v>455</v>
      </c>
      <c r="C161" s="6"/>
      <c r="D161" s="1"/>
      <c r="E161" s="1"/>
      <c r="F161" s="1">
        <f>SUM(F162,F163)</f>
        <v>0</v>
      </c>
      <c r="G161" s="6">
        <v>0</v>
      </c>
    </row>
    <row r="162" spans="1:7" x14ac:dyDescent="0.25">
      <c r="A162" s="10" t="s">
        <v>532</v>
      </c>
      <c r="B162" s="3" t="s">
        <v>38</v>
      </c>
      <c r="C162" s="6" t="s">
        <v>385</v>
      </c>
      <c r="D162" s="1">
        <v>180</v>
      </c>
      <c r="E162" s="2"/>
      <c r="F162" s="1">
        <f>ROUND(ROUND(D162*E162,2)*D144,2)</f>
        <v>0</v>
      </c>
      <c r="G162" s="6">
        <v>1</v>
      </c>
    </row>
    <row r="163" spans="1:7" x14ac:dyDescent="0.25">
      <c r="A163" s="10" t="s">
        <v>221</v>
      </c>
      <c r="B163" s="3" t="s">
        <v>511</v>
      </c>
      <c r="C163" s="6" t="s">
        <v>385</v>
      </c>
      <c r="D163" s="1">
        <v>180</v>
      </c>
      <c r="E163" s="2"/>
      <c r="F163" s="1">
        <f>ROUND(ROUND(D163*E163,2)*D144,2)</f>
        <v>0</v>
      </c>
      <c r="G163" s="6">
        <v>1</v>
      </c>
    </row>
    <row r="164" spans="1:7" x14ac:dyDescent="0.25">
      <c r="A164" s="10" t="s">
        <v>343</v>
      </c>
      <c r="B164" s="3" t="s">
        <v>370</v>
      </c>
      <c r="C164" s="6"/>
      <c r="D164" s="1">
        <v>1</v>
      </c>
      <c r="E164" s="1"/>
      <c r="F164" s="1">
        <f>SUM(F165,F168,F176,F179)</f>
        <v>0</v>
      </c>
      <c r="G164" s="6">
        <v>0</v>
      </c>
    </row>
    <row r="165" spans="1:7" x14ac:dyDescent="0.25">
      <c r="A165" s="10" t="s">
        <v>633</v>
      </c>
      <c r="B165" s="3" t="s">
        <v>371</v>
      </c>
      <c r="C165" s="6"/>
      <c r="D165" s="1"/>
      <c r="E165" s="1"/>
      <c r="F165" s="1">
        <f>SUM(F166,F167)</f>
        <v>0</v>
      </c>
      <c r="G165" s="6">
        <v>0</v>
      </c>
    </row>
    <row r="166" spans="1:7" ht="33" x14ac:dyDescent="0.25">
      <c r="A166" s="10" t="s">
        <v>694</v>
      </c>
      <c r="B166" s="5" t="s">
        <v>563</v>
      </c>
      <c r="C166" s="6" t="s">
        <v>385</v>
      </c>
      <c r="D166" s="1">
        <v>205.71</v>
      </c>
      <c r="E166" s="2"/>
      <c r="F166" s="1">
        <f>ROUND(ROUND(D166*E166,2)*D164,2)</f>
        <v>0</v>
      </c>
      <c r="G166" s="6">
        <v>1</v>
      </c>
    </row>
    <row r="167" spans="1:7" x14ac:dyDescent="0.25">
      <c r="A167" s="10" t="s">
        <v>101</v>
      </c>
      <c r="B167" s="3" t="s">
        <v>407</v>
      </c>
      <c r="C167" s="6" t="s">
        <v>385</v>
      </c>
      <c r="D167" s="1">
        <v>393.85</v>
      </c>
      <c r="E167" s="2"/>
      <c r="F167" s="1">
        <f>ROUND(ROUND(D167*E167,2)*D164,2)</f>
        <v>0</v>
      </c>
      <c r="G167" s="6">
        <v>1</v>
      </c>
    </row>
    <row r="168" spans="1:7" x14ac:dyDescent="0.25">
      <c r="A168" s="10" t="s">
        <v>258</v>
      </c>
      <c r="B168" s="3" t="s">
        <v>611</v>
      </c>
      <c r="C168" s="6"/>
      <c r="D168" s="1"/>
      <c r="E168" s="1"/>
      <c r="F168" s="1">
        <f>SUM(F169,F170,F171,F172,F173,F174,F175)</f>
        <v>0</v>
      </c>
      <c r="G168" s="6">
        <v>0</v>
      </c>
    </row>
    <row r="169" spans="1:7" x14ac:dyDescent="0.25">
      <c r="A169" s="10" t="s">
        <v>185</v>
      </c>
      <c r="B169" s="3" t="s">
        <v>39</v>
      </c>
      <c r="C169" s="6" t="s">
        <v>291</v>
      </c>
      <c r="D169" s="1">
        <v>509</v>
      </c>
      <c r="E169" s="2"/>
      <c r="F169" s="1">
        <f>ROUND(ROUND(D169*E169,2)*D164,2)</f>
        <v>0</v>
      </c>
      <c r="G169" s="6">
        <v>1</v>
      </c>
    </row>
    <row r="170" spans="1:7" x14ac:dyDescent="0.25">
      <c r="A170" s="10" t="s">
        <v>533</v>
      </c>
      <c r="B170" s="3" t="s">
        <v>408</v>
      </c>
      <c r="C170" s="6" t="s">
        <v>291</v>
      </c>
      <c r="D170" s="1">
        <v>994.79</v>
      </c>
      <c r="E170" s="2"/>
      <c r="F170" s="1">
        <f>ROUND(ROUND(D170*E170,2)*D164,2)</f>
        <v>0</v>
      </c>
      <c r="G170" s="6">
        <v>1</v>
      </c>
    </row>
    <row r="171" spans="1:7" x14ac:dyDescent="0.25">
      <c r="A171" s="10" t="s">
        <v>15</v>
      </c>
      <c r="B171" s="3" t="s">
        <v>323</v>
      </c>
      <c r="C171" s="6" t="s">
        <v>291</v>
      </c>
      <c r="D171" s="1">
        <v>505.53</v>
      </c>
      <c r="E171" s="2"/>
      <c r="F171" s="1">
        <f>ROUND(ROUND(D171*E171,2)*D164,2)</f>
        <v>0</v>
      </c>
      <c r="G171" s="6">
        <v>1</v>
      </c>
    </row>
    <row r="172" spans="1:7" x14ac:dyDescent="0.25">
      <c r="A172" s="10" t="s">
        <v>186</v>
      </c>
      <c r="B172" s="3" t="s">
        <v>324</v>
      </c>
      <c r="C172" s="6" t="s">
        <v>291</v>
      </c>
      <c r="D172" s="1">
        <v>5192.7</v>
      </c>
      <c r="E172" s="2"/>
      <c r="F172" s="1">
        <f>ROUND(ROUND(D172*E172,2)*D164,2)</f>
        <v>0</v>
      </c>
      <c r="G172" s="6">
        <v>1</v>
      </c>
    </row>
    <row r="173" spans="1:7" x14ac:dyDescent="0.25">
      <c r="A173" s="10" t="s">
        <v>344</v>
      </c>
      <c r="B173" s="3" t="s">
        <v>239</v>
      </c>
      <c r="C173" s="6" t="s">
        <v>291</v>
      </c>
      <c r="D173" s="1">
        <v>2299.25</v>
      </c>
      <c r="E173" s="2"/>
      <c r="F173" s="1">
        <f>ROUND(ROUND(D173*E173,2)*D164,2)</f>
        <v>0</v>
      </c>
      <c r="G173" s="6">
        <v>1</v>
      </c>
    </row>
    <row r="174" spans="1:7" x14ac:dyDescent="0.25">
      <c r="A174" s="10" t="s">
        <v>534</v>
      </c>
      <c r="B174" s="3" t="s">
        <v>409</v>
      </c>
      <c r="C174" s="6" t="s">
        <v>291</v>
      </c>
      <c r="D174" s="1">
        <v>3462.58</v>
      </c>
      <c r="E174" s="2"/>
      <c r="F174" s="1">
        <f>ROUND(ROUND(D174*E174,2)*D164,2)</f>
        <v>0</v>
      </c>
      <c r="G174" s="6">
        <v>1</v>
      </c>
    </row>
    <row r="175" spans="1:7" x14ac:dyDescent="0.25">
      <c r="A175" s="10" t="s">
        <v>16</v>
      </c>
      <c r="B175" s="3" t="s">
        <v>277</v>
      </c>
      <c r="C175" s="6" t="s">
        <v>291</v>
      </c>
      <c r="D175" s="1">
        <v>410.34</v>
      </c>
      <c r="E175" s="2"/>
      <c r="F175" s="1">
        <f>ROUND(ROUND(D175*E175,2)*D164,2)</f>
        <v>0</v>
      </c>
      <c r="G175" s="6">
        <v>1</v>
      </c>
    </row>
    <row r="176" spans="1:7" x14ac:dyDescent="0.25">
      <c r="A176" s="10" t="s">
        <v>695</v>
      </c>
      <c r="B176" s="3" t="s">
        <v>240</v>
      </c>
      <c r="C176" s="6"/>
      <c r="D176" s="1"/>
      <c r="E176" s="1"/>
      <c r="F176" s="1">
        <f>SUM(F177,F178)</f>
        <v>0</v>
      </c>
      <c r="G176" s="6">
        <v>0</v>
      </c>
    </row>
    <row r="177" spans="1:7" x14ac:dyDescent="0.25">
      <c r="A177" s="10" t="s">
        <v>589</v>
      </c>
      <c r="B177" s="3" t="s">
        <v>712</v>
      </c>
      <c r="C177" s="6" t="s">
        <v>625</v>
      </c>
      <c r="D177" s="1">
        <v>53.18</v>
      </c>
      <c r="E177" s="2"/>
      <c r="F177" s="1">
        <f>ROUND(ROUND(D177*E177,2)*D164,2)</f>
        <v>0</v>
      </c>
      <c r="G177" s="6">
        <v>1</v>
      </c>
    </row>
    <row r="178" spans="1:7" x14ac:dyDescent="0.25">
      <c r="A178" s="10" t="s">
        <v>102</v>
      </c>
      <c r="B178" s="3" t="s">
        <v>74</v>
      </c>
      <c r="C178" s="6" t="s">
        <v>625</v>
      </c>
      <c r="D178" s="1">
        <v>6.55</v>
      </c>
      <c r="E178" s="2"/>
      <c r="F178" s="1">
        <f>ROUND(ROUND(D178*E178,2)*D164,2)</f>
        <v>0</v>
      </c>
      <c r="G178" s="6">
        <v>1</v>
      </c>
    </row>
    <row r="179" spans="1:7" x14ac:dyDescent="0.25">
      <c r="A179" s="10" t="s">
        <v>696</v>
      </c>
      <c r="B179" s="3" t="s">
        <v>564</v>
      </c>
      <c r="C179" s="6"/>
      <c r="D179" s="1"/>
      <c r="E179" s="1"/>
      <c r="F179" s="1">
        <f>SUM(F180)</f>
        <v>0</v>
      </c>
      <c r="G179" s="6">
        <v>0</v>
      </c>
    </row>
    <row r="180" spans="1:7" x14ac:dyDescent="0.25">
      <c r="A180" s="10" t="s">
        <v>590</v>
      </c>
      <c r="B180" s="3" t="s">
        <v>512</v>
      </c>
      <c r="C180" s="6" t="s">
        <v>625</v>
      </c>
      <c r="D180" s="1">
        <v>102.45</v>
      </c>
      <c r="E180" s="2"/>
      <c r="F180" s="1">
        <f>ROUND(ROUND(D180*E180,2)*D164,2)</f>
        <v>0</v>
      </c>
      <c r="G180" s="6">
        <v>1</v>
      </c>
    </row>
    <row r="181" spans="1:7" x14ac:dyDescent="0.25">
      <c r="A181" s="10" t="s">
        <v>535</v>
      </c>
      <c r="B181" s="3" t="s">
        <v>410</v>
      </c>
      <c r="C181" s="6"/>
      <c r="D181" s="1">
        <v>1</v>
      </c>
      <c r="E181" s="1"/>
      <c r="F181" s="1">
        <f>SUM(F182,F184,F186)</f>
        <v>0</v>
      </c>
      <c r="G181" s="6">
        <v>0</v>
      </c>
    </row>
    <row r="182" spans="1:7" x14ac:dyDescent="0.25">
      <c r="A182" s="10" t="s">
        <v>222</v>
      </c>
      <c r="B182" s="3" t="s">
        <v>161</v>
      </c>
      <c r="C182" s="6"/>
      <c r="D182" s="1"/>
      <c r="E182" s="1"/>
      <c r="F182" s="1">
        <f>SUM(F183)</f>
        <v>0</v>
      </c>
      <c r="G182" s="6">
        <v>0</v>
      </c>
    </row>
    <row r="183" spans="1:7" x14ac:dyDescent="0.25">
      <c r="A183" s="10" t="s">
        <v>591</v>
      </c>
      <c r="B183" s="3" t="s">
        <v>565</v>
      </c>
      <c r="C183" s="6" t="s">
        <v>385</v>
      </c>
      <c r="D183" s="1">
        <v>12.6</v>
      </c>
      <c r="E183" s="2"/>
      <c r="F183" s="1">
        <f>ROUND(ROUND(D183*E183,2)*D181,2)</f>
        <v>0</v>
      </c>
      <c r="G183" s="6">
        <v>1</v>
      </c>
    </row>
    <row r="184" spans="1:7" x14ac:dyDescent="0.25">
      <c r="A184" s="10" t="s">
        <v>103</v>
      </c>
      <c r="B184" s="3" t="s">
        <v>411</v>
      </c>
      <c r="C184" s="6"/>
      <c r="D184" s="1"/>
      <c r="E184" s="1"/>
      <c r="F184" s="1">
        <f>SUM(F185)</f>
        <v>0</v>
      </c>
      <c r="G184" s="6">
        <v>0</v>
      </c>
    </row>
    <row r="185" spans="1:7" ht="22.5" x14ac:dyDescent="0.25">
      <c r="A185" s="10" t="s">
        <v>432</v>
      </c>
      <c r="B185" s="5" t="s">
        <v>412</v>
      </c>
      <c r="C185" s="6" t="s">
        <v>385</v>
      </c>
      <c r="D185" s="1">
        <v>382.81</v>
      </c>
      <c r="E185" s="2"/>
      <c r="F185" s="1">
        <f>ROUND(ROUND(D185*E185,2)*D181,2)</f>
        <v>0</v>
      </c>
      <c r="G185" s="6">
        <v>1</v>
      </c>
    </row>
    <row r="186" spans="1:7" x14ac:dyDescent="0.25">
      <c r="A186" s="10" t="s">
        <v>634</v>
      </c>
      <c r="B186" s="3" t="s">
        <v>413</v>
      </c>
      <c r="C186" s="6"/>
      <c r="D186" s="1"/>
      <c r="E186" s="1"/>
      <c r="F186" s="1">
        <f>SUM(F187,F188)</f>
        <v>0</v>
      </c>
      <c r="G186" s="6">
        <v>0</v>
      </c>
    </row>
    <row r="187" spans="1:7" x14ac:dyDescent="0.25">
      <c r="A187" s="10" t="s">
        <v>536</v>
      </c>
      <c r="B187" s="3" t="s">
        <v>241</v>
      </c>
      <c r="C187" s="6" t="s">
        <v>385</v>
      </c>
      <c r="D187" s="1">
        <v>40</v>
      </c>
      <c r="E187" s="2"/>
      <c r="F187" s="1">
        <f>ROUND(ROUND(D187*E187,2)*D181,2)</f>
        <v>0</v>
      </c>
      <c r="G187" s="6">
        <v>1</v>
      </c>
    </row>
    <row r="188" spans="1:7" ht="33" x14ac:dyDescent="0.25">
      <c r="A188" s="10" t="s">
        <v>17</v>
      </c>
      <c r="B188" s="5" t="s">
        <v>713</v>
      </c>
      <c r="C188" s="6" t="s">
        <v>385</v>
      </c>
      <c r="D188" s="1">
        <v>52</v>
      </c>
      <c r="E188" s="2"/>
      <c r="F188" s="1">
        <f>ROUND(ROUND(D188*E188,2)*D181,2)</f>
        <v>0</v>
      </c>
      <c r="G188" s="6">
        <v>1</v>
      </c>
    </row>
    <row r="189" spans="1:7" x14ac:dyDescent="0.25">
      <c r="A189" s="10" t="s">
        <v>187</v>
      </c>
      <c r="B189" s="3" t="s">
        <v>162</v>
      </c>
      <c r="C189" s="6"/>
      <c r="D189" s="1">
        <v>1</v>
      </c>
      <c r="E189" s="1"/>
      <c r="F189" s="1">
        <f>SUM(F190)</f>
        <v>0</v>
      </c>
      <c r="G189" s="6">
        <v>0</v>
      </c>
    </row>
    <row r="190" spans="1:7" x14ac:dyDescent="0.25">
      <c r="A190" s="10" t="s">
        <v>537</v>
      </c>
      <c r="B190" s="3" t="s">
        <v>513</v>
      </c>
      <c r="C190" s="6"/>
      <c r="D190" s="1"/>
      <c r="E190" s="1"/>
      <c r="F190" s="1">
        <f>SUM(F191)</f>
        <v>0</v>
      </c>
      <c r="G190" s="6">
        <v>0</v>
      </c>
    </row>
    <row r="191" spans="1:7" x14ac:dyDescent="0.25">
      <c r="A191" s="10" t="s">
        <v>145</v>
      </c>
      <c r="B191" s="3" t="s">
        <v>278</v>
      </c>
      <c r="C191" s="6" t="s">
        <v>385</v>
      </c>
      <c r="D191" s="1">
        <v>11.4</v>
      </c>
      <c r="E191" s="2"/>
      <c r="F191" s="1">
        <f>ROUND(ROUND(D191*E191,2)*D189,2)</f>
        <v>0</v>
      </c>
      <c r="G191" s="6">
        <v>1</v>
      </c>
    </row>
    <row r="192" spans="1:7" x14ac:dyDescent="0.25">
      <c r="A192" s="10" t="s">
        <v>538</v>
      </c>
      <c r="B192" s="3" t="s">
        <v>242</v>
      </c>
      <c r="C192" s="6"/>
      <c r="D192" s="1">
        <v>1</v>
      </c>
      <c r="E192" s="1"/>
      <c r="F192" s="1">
        <f>SUM(F193,F195,F197,F199,F201,F203)</f>
        <v>0</v>
      </c>
      <c r="G192" s="6">
        <v>0</v>
      </c>
    </row>
    <row r="193" spans="1:7" x14ac:dyDescent="0.25">
      <c r="A193" s="10" t="s">
        <v>188</v>
      </c>
      <c r="B193" s="3" t="s">
        <v>75</v>
      </c>
      <c r="C193" s="6"/>
      <c r="D193" s="1"/>
      <c r="E193" s="1"/>
      <c r="F193" s="1">
        <f>SUM(F194)</f>
        <v>0</v>
      </c>
      <c r="G193" s="6">
        <v>0</v>
      </c>
    </row>
    <row r="194" spans="1:7" x14ac:dyDescent="0.25">
      <c r="A194" s="10" t="s">
        <v>18</v>
      </c>
      <c r="B194" s="3" t="s">
        <v>200</v>
      </c>
      <c r="C194" s="6" t="s">
        <v>623</v>
      </c>
      <c r="D194" s="1">
        <v>360</v>
      </c>
      <c r="E194" s="2"/>
      <c r="F194" s="1">
        <f>ROUND(ROUND(D194*E194,2)*D192,2)</f>
        <v>0</v>
      </c>
      <c r="G194" s="6">
        <v>1</v>
      </c>
    </row>
    <row r="195" spans="1:7" x14ac:dyDescent="0.25">
      <c r="A195" s="10" t="s">
        <v>345</v>
      </c>
      <c r="B195" s="3" t="s">
        <v>456</v>
      </c>
      <c r="C195" s="6"/>
      <c r="D195" s="1"/>
      <c r="E195" s="1"/>
      <c r="F195" s="1">
        <f>SUM(F196)</f>
        <v>0</v>
      </c>
      <c r="G195" s="6">
        <v>0</v>
      </c>
    </row>
    <row r="196" spans="1:7" x14ac:dyDescent="0.25">
      <c r="A196" s="10" t="s">
        <v>697</v>
      </c>
      <c r="B196" s="3" t="s">
        <v>76</v>
      </c>
      <c r="C196" s="6" t="s">
        <v>624</v>
      </c>
      <c r="D196" s="1">
        <v>30</v>
      </c>
      <c r="E196" s="2"/>
      <c r="F196" s="1">
        <f>ROUND(ROUND(D196*E196,2)*D192,2)</f>
        <v>0</v>
      </c>
      <c r="G196" s="6">
        <v>1</v>
      </c>
    </row>
    <row r="197" spans="1:7" x14ac:dyDescent="0.25">
      <c r="A197" s="10" t="s">
        <v>539</v>
      </c>
      <c r="B197" s="3" t="s">
        <v>279</v>
      </c>
      <c r="C197" s="6"/>
      <c r="D197" s="1"/>
      <c r="E197" s="1"/>
      <c r="F197" s="1">
        <f>SUM(F198)</f>
        <v>0</v>
      </c>
      <c r="G197" s="6">
        <v>0</v>
      </c>
    </row>
    <row r="198" spans="1:7" x14ac:dyDescent="0.25">
      <c r="A198" s="10" t="s">
        <v>433</v>
      </c>
      <c r="B198" s="3" t="s">
        <v>129</v>
      </c>
      <c r="C198" s="6" t="s">
        <v>623</v>
      </c>
      <c r="D198" s="1">
        <v>370</v>
      </c>
      <c r="E198" s="2"/>
      <c r="F198" s="1">
        <f>ROUND(ROUND(D198*E198,2)*D192,2)</f>
        <v>0</v>
      </c>
      <c r="G198" s="6">
        <v>1</v>
      </c>
    </row>
    <row r="199" spans="1:7" x14ac:dyDescent="0.25">
      <c r="A199" s="10" t="s">
        <v>346</v>
      </c>
      <c r="B199" s="3" t="s">
        <v>566</v>
      </c>
      <c r="C199" s="6"/>
      <c r="D199" s="1"/>
      <c r="E199" s="1"/>
      <c r="F199" s="1">
        <f>SUM(F200)</f>
        <v>0</v>
      </c>
      <c r="G199" s="6">
        <v>0</v>
      </c>
    </row>
    <row r="200" spans="1:7" x14ac:dyDescent="0.25">
      <c r="A200" s="10" t="s">
        <v>487</v>
      </c>
      <c r="B200" s="3" t="s">
        <v>664</v>
      </c>
      <c r="C200" s="6" t="s">
        <v>624</v>
      </c>
      <c r="D200" s="1">
        <v>1</v>
      </c>
      <c r="E200" s="2"/>
      <c r="F200" s="1">
        <f>ROUND(ROUND(D200*E200,2)*D192,2)</f>
        <v>0</v>
      </c>
      <c r="G200" s="6">
        <v>1</v>
      </c>
    </row>
    <row r="201" spans="1:7" x14ac:dyDescent="0.25">
      <c r="A201" s="10" t="s">
        <v>592</v>
      </c>
      <c r="B201" s="3" t="s">
        <v>372</v>
      </c>
      <c r="C201" s="6"/>
      <c r="D201" s="1"/>
      <c r="E201" s="1"/>
      <c r="F201" s="1">
        <f>SUM(F202)</f>
        <v>0</v>
      </c>
      <c r="G201" s="6">
        <v>0</v>
      </c>
    </row>
    <row r="202" spans="1:7" x14ac:dyDescent="0.25">
      <c r="A202" s="10" t="s">
        <v>223</v>
      </c>
      <c r="B202" s="3" t="s">
        <v>373</v>
      </c>
      <c r="C202" s="6" t="s">
        <v>624</v>
      </c>
      <c r="D202" s="1">
        <v>30</v>
      </c>
      <c r="E202" s="2"/>
      <c r="F202" s="1">
        <f>ROUND(ROUND(D202*E202,2)*D192,2)</f>
        <v>0</v>
      </c>
      <c r="G202" s="6">
        <v>1</v>
      </c>
    </row>
    <row r="203" spans="1:7" x14ac:dyDescent="0.25">
      <c r="A203" s="10" t="s">
        <v>395</v>
      </c>
      <c r="B203" s="3" t="s">
        <v>325</v>
      </c>
      <c r="C203" s="6"/>
      <c r="D203" s="1"/>
      <c r="E203" s="1"/>
      <c r="F203" s="1">
        <f>SUM(F204,F205,F206,F207)</f>
        <v>0</v>
      </c>
      <c r="G203" s="6">
        <v>0</v>
      </c>
    </row>
    <row r="204" spans="1:7" x14ac:dyDescent="0.25">
      <c r="A204" s="10" t="s">
        <v>540</v>
      </c>
      <c r="B204" s="3" t="s">
        <v>243</v>
      </c>
      <c r="C204" s="6" t="s">
        <v>624</v>
      </c>
      <c r="D204" s="1">
        <v>1</v>
      </c>
      <c r="E204" s="2"/>
      <c r="F204" s="1">
        <f>ROUND(ROUND(D204*E204,2)*D192,2)</f>
        <v>0</v>
      </c>
      <c r="G204" s="6">
        <v>1</v>
      </c>
    </row>
    <row r="205" spans="1:7" x14ac:dyDescent="0.25">
      <c r="A205" s="10" t="s">
        <v>396</v>
      </c>
      <c r="B205" s="3" t="s">
        <v>130</v>
      </c>
      <c r="C205" s="6" t="s">
        <v>624</v>
      </c>
      <c r="D205" s="1">
        <v>2</v>
      </c>
      <c r="E205" s="2"/>
      <c r="F205" s="1">
        <f>ROUND(ROUND(D205*E205,2)*D192,2)</f>
        <v>0</v>
      </c>
      <c r="G205" s="6">
        <v>1</v>
      </c>
    </row>
    <row r="206" spans="1:7" x14ac:dyDescent="0.25">
      <c r="A206" s="10" t="s">
        <v>61</v>
      </c>
      <c r="B206" s="3" t="s">
        <v>40</v>
      </c>
      <c r="C206" s="6" t="s">
        <v>623</v>
      </c>
      <c r="D206" s="1">
        <v>0.6</v>
      </c>
      <c r="E206" s="2"/>
      <c r="F206" s="1">
        <f>ROUND(ROUND(D206*E206,2)*D192,2)</f>
        <v>0</v>
      </c>
      <c r="G206" s="6">
        <v>1</v>
      </c>
    </row>
    <row r="207" spans="1:7" x14ac:dyDescent="0.25">
      <c r="A207" s="10" t="s">
        <v>224</v>
      </c>
      <c r="B207" s="3" t="s">
        <v>714</v>
      </c>
      <c r="C207" s="6" t="s">
        <v>624</v>
      </c>
      <c r="D207" s="1">
        <v>3</v>
      </c>
      <c r="E207" s="2"/>
      <c r="F207" s="1">
        <f>ROUND(ROUND(D207*E207,2)*D192,2)</f>
        <v>0</v>
      </c>
      <c r="G207" s="6">
        <v>1</v>
      </c>
    </row>
    <row r="208" spans="1:7" x14ac:dyDescent="0.25">
      <c r="A208" s="10" t="s">
        <v>19</v>
      </c>
      <c r="B208" s="3" t="s">
        <v>280</v>
      </c>
      <c r="C208" s="6"/>
      <c r="D208" s="1">
        <v>1</v>
      </c>
      <c r="E208" s="1"/>
      <c r="F208" s="1">
        <f>SUM(F209)</f>
        <v>0</v>
      </c>
      <c r="G208" s="6">
        <v>0</v>
      </c>
    </row>
    <row r="209" spans="1:7" x14ac:dyDescent="0.25">
      <c r="A209" s="10" t="s">
        <v>62</v>
      </c>
      <c r="B209" s="3" t="s">
        <v>201</v>
      </c>
      <c r="C209" s="6"/>
      <c r="D209" s="1"/>
      <c r="E209" s="1"/>
      <c r="F209" s="1">
        <f>SUM(F210,F211,F212)</f>
        <v>0</v>
      </c>
      <c r="G209" s="6">
        <v>0</v>
      </c>
    </row>
    <row r="210" spans="1:7" x14ac:dyDescent="0.25">
      <c r="A210" s="10" t="s">
        <v>434</v>
      </c>
      <c r="B210" s="3" t="s">
        <v>665</v>
      </c>
      <c r="C210" s="6" t="s">
        <v>624</v>
      </c>
      <c r="D210" s="1">
        <v>7</v>
      </c>
      <c r="E210" s="2"/>
      <c r="F210" s="1">
        <f>ROUND(ROUND(D210*E210,2)*D208,2)</f>
        <v>0</v>
      </c>
      <c r="G210" s="6">
        <v>1</v>
      </c>
    </row>
    <row r="211" spans="1:7" x14ac:dyDescent="0.25">
      <c r="A211" s="10" t="s">
        <v>635</v>
      </c>
      <c r="B211" s="3" t="s">
        <v>414</v>
      </c>
      <c r="C211" s="6" t="s">
        <v>624</v>
      </c>
      <c r="D211" s="1">
        <v>1</v>
      </c>
      <c r="E211" s="2"/>
      <c r="F211" s="1">
        <f>ROUND(ROUND(D211*E211,2)*D208,2)</f>
        <v>0</v>
      </c>
      <c r="G211" s="6">
        <v>1</v>
      </c>
    </row>
    <row r="212" spans="1:7" x14ac:dyDescent="0.25">
      <c r="A212" s="10" t="s">
        <v>104</v>
      </c>
      <c r="B212" s="3" t="s">
        <v>244</v>
      </c>
      <c r="C212" s="6" t="s">
        <v>624</v>
      </c>
      <c r="D212" s="1">
        <v>4</v>
      </c>
      <c r="E212" s="2"/>
      <c r="F212" s="1">
        <f>ROUND(ROUND(D212*E212,2)*D208,2)</f>
        <v>0</v>
      </c>
      <c r="G212" s="6">
        <v>1</v>
      </c>
    </row>
    <row r="213" spans="1:7" x14ac:dyDescent="0.25">
      <c r="A213" s="10" t="s">
        <v>347</v>
      </c>
      <c r="B213" s="3" t="s">
        <v>41</v>
      </c>
      <c r="C213" s="6"/>
      <c r="D213" s="1">
        <v>1</v>
      </c>
      <c r="E213" s="1"/>
      <c r="F213" s="1">
        <f>SUM(F214)</f>
        <v>0</v>
      </c>
      <c r="G213" s="6">
        <v>0</v>
      </c>
    </row>
    <row r="214" spans="1:7" x14ac:dyDescent="0.25">
      <c r="A214" s="10" t="s">
        <v>593</v>
      </c>
      <c r="B214" s="3" t="s">
        <v>245</v>
      </c>
      <c r="C214" s="6"/>
      <c r="D214" s="1"/>
      <c r="E214" s="1"/>
      <c r="F214" s="1">
        <f>SUM(F215,F216,F217)</f>
        <v>0</v>
      </c>
      <c r="G214" s="6">
        <v>0</v>
      </c>
    </row>
    <row r="215" spans="1:7" ht="22.5" x14ac:dyDescent="0.25">
      <c r="A215" s="10" t="s">
        <v>105</v>
      </c>
      <c r="B215" s="5" t="s">
        <v>415</v>
      </c>
      <c r="C215" s="6" t="s">
        <v>623</v>
      </c>
      <c r="D215" s="1">
        <v>58.3</v>
      </c>
      <c r="E215" s="2"/>
      <c r="F215" s="1">
        <f>ROUND(ROUND(D215*E215,2)*D213,2)</f>
        <v>0</v>
      </c>
      <c r="G215" s="6">
        <v>1</v>
      </c>
    </row>
    <row r="216" spans="1:7" ht="33" x14ac:dyDescent="0.25">
      <c r="A216" s="10" t="s">
        <v>488</v>
      </c>
      <c r="B216" s="5" t="s">
        <v>246</v>
      </c>
      <c r="C216" s="6" t="s">
        <v>623</v>
      </c>
      <c r="D216" s="1">
        <v>34</v>
      </c>
      <c r="E216" s="2"/>
      <c r="F216" s="1">
        <f>ROUND(ROUND(D216*E216,2)*D213,2)</f>
        <v>0</v>
      </c>
      <c r="G216" s="6">
        <v>1</v>
      </c>
    </row>
    <row r="217" spans="1:7" ht="33" x14ac:dyDescent="0.25">
      <c r="A217" s="10" t="s">
        <v>146</v>
      </c>
      <c r="B217" s="5" t="s">
        <v>202</v>
      </c>
      <c r="C217" s="6" t="s">
        <v>623</v>
      </c>
      <c r="D217" s="1">
        <v>102</v>
      </c>
      <c r="E217" s="2"/>
      <c r="F217" s="1">
        <f>ROUND(ROUND(D217*E217,2)*D213,2)</f>
        <v>0</v>
      </c>
      <c r="G217" s="6">
        <v>1</v>
      </c>
    </row>
    <row r="218" spans="1:7" x14ac:dyDescent="0.25">
      <c r="A218" s="10" t="s">
        <v>541</v>
      </c>
      <c r="B218" s="3" t="s">
        <v>326</v>
      </c>
      <c r="C218" s="6"/>
      <c r="D218" s="1">
        <v>1</v>
      </c>
      <c r="E218" s="1"/>
      <c r="F218" s="1">
        <f>SUM(F219)</f>
        <v>0</v>
      </c>
      <c r="G218" s="6">
        <v>0</v>
      </c>
    </row>
    <row r="219" spans="1:7" x14ac:dyDescent="0.25">
      <c r="A219" s="10" t="s">
        <v>20</v>
      </c>
      <c r="B219" s="3" t="s">
        <v>42</v>
      </c>
      <c r="C219" s="6"/>
      <c r="D219" s="1"/>
      <c r="E219" s="1"/>
      <c r="F219" s="1">
        <f>SUM(F220,F221)</f>
        <v>0</v>
      </c>
      <c r="G219" s="6">
        <v>0</v>
      </c>
    </row>
    <row r="220" spans="1:7" ht="22.5" x14ac:dyDescent="0.25">
      <c r="A220" s="10" t="s">
        <v>301</v>
      </c>
      <c r="B220" s="5" t="s">
        <v>163</v>
      </c>
      <c r="C220" s="6" t="s">
        <v>385</v>
      </c>
      <c r="D220" s="1">
        <v>25.2</v>
      </c>
      <c r="E220" s="2"/>
      <c r="F220" s="1">
        <f>ROUND(ROUND(D220*E220,2)*D218,2)</f>
        <v>0</v>
      </c>
      <c r="G220" s="6">
        <v>1</v>
      </c>
    </row>
    <row r="221" spans="1:7" ht="22.5" x14ac:dyDescent="0.25">
      <c r="A221" s="10" t="s">
        <v>698</v>
      </c>
      <c r="B221" s="5" t="s">
        <v>666</v>
      </c>
      <c r="C221" s="6" t="s">
        <v>385</v>
      </c>
      <c r="D221" s="1">
        <v>25.2</v>
      </c>
      <c r="E221" s="2"/>
      <c r="F221" s="1">
        <f>ROUND(ROUND(D221*E221,2)*D218,2)</f>
        <v>0</v>
      </c>
      <c r="G221" s="6">
        <v>1</v>
      </c>
    </row>
    <row r="222" spans="1:7" x14ac:dyDescent="0.25">
      <c r="A222" s="10" t="s">
        <v>21</v>
      </c>
      <c r="B222" s="3" t="s">
        <v>281</v>
      </c>
      <c r="C222" s="6"/>
      <c r="D222" s="1">
        <v>1</v>
      </c>
      <c r="E222" s="1"/>
      <c r="F222" s="1">
        <f>SUM(F223)</f>
        <v>0</v>
      </c>
      <c r="G222" s="6">
        <v>0</v>
      </c>
    </row>
    <row r="223" spans="1:7" x14ac:dyDescent="0.25">
      <c r="A223" s="10" t="s">
        <v>147</v>
      </c>
      <c r="B223" s="3" t="s">
        <v>667</v>
      </c>
      <c r="C223" s="6"/>
      <c r="D223" s="1"/>
      <c r="E223" s="1"/>
      <c r="F223" s="1">
        <f>SUM(F224,F225)</f>
        <v>0</v>
      </c>
      <c r="G223" s="6">
        <v>0</v>
      </c>
    </row>
    <row r="224" spans="1:7" x14ac:dyDescent="0.25">
      <c r="A224" s="10" t="s">
        <v>348</v>
      </c>
      <c r="B224" s="3" t="s">
        <v>668</v>
      </c>
      <c r="C224" s="6" t="s">
        <v>385</v>
      </c>
      <c r="D224" s="1">
        <v>608</v>
      </c>
      <c r="E224" s="2"/>
      <c r="F224" s="1">
        <f>ROUND(ROUND(D224*E224,2)*D222,2)</f>
        <v>0</v>
      </c>
      <c r="G224" s="6">
        <v>1</v>
      </c>
    </row>
    <row r="225" spans="1:7" x14ac:dyDescent="0.25">
      <c r="A225" s="10" t="s">
        <v>225</v>
      </c>
      <c r="B225" s="3" t="s">
        <v>282</v>
      </c>
      <c r="C225" s="6" t="s">
        <v>385</v>
      </c>
      <c r="D225" s="1">
        <v>65.37</v>
      </c>
      <c r="E225" s="2"/>
      <c r="F225" s="1">
        <f>ROUND(ROUND(D225*E225,2)*D222,2)</f>
        <v>0</v>
      </c>
      <c r="G225" s="6">
        <v>1</v>
      </c>
    </row>
    <row r="226" spans="1:7" x14ac:dyDescent="0.25">
      <c r="A226" s="10" t="s">
        <v>594</v>
      </c>
      <c r="B226" s="3" t="s">
        <v>164</v>
      </c>
      <c r="C226" s="6"/>
      <c r="D226" s="1">
        <v>1</v>
      </c>
      <c r="E226" s="1"/>
      <c r="F226" s="1">
        <f>SUM(F227,F229,F231,F233,F236,F238)</f>
        <v>0</v>
      </c>
      <c r="G226" s="6">
        <v>0</v>
      </c>
    </row>
    <row r="227" spans="1:7" x14ac:dyDescent="0.25">
      <c r="A227" s="10" t="s">
        <v>489</v>
      </c>
      <c r="B227" s="3" t="s">
        <v>131</v>
      </c>
      <c r="C227" s="6"/>
      <c r="D227" s="1"/>
      <c r="E227" s="1"/>
      <c r="F227" s="1">
        <f>SUM(F228)</f>
        <v>0</v>
      </c>
      <c r="G227" s="6">
        <v>0</v>
      </c>
    </row>
    <row r="228" spans="1:7" x14ac:dyDescent="0.25">
      <c r="A228" s="10" t="s">
        <v>106</v>
      </c>
      <c r="B228" s="3" t="s">
        <v>715</v>
      </c>
      <c r="C228" s="6" t="s">
        <v>624</v>
      </c>
      <c r="D228" s="1">
        <v>3</v>
      </c>
      <c r="E228" s="2"/>
      <c r="F228" s="1">
        <f>ROUND(ROUND(D228*E228,2)*D226,2)</f>
        <v>0</v>
      </c>
      <c r="G228" s="6">
        <v>1</v>
      </c>
    </row>
    <row r="229" spans="1:7" x14ac:dyDescent="0.25">
      <c r="A229" s="10" t="s">
        <v>148</v>
      </c>
      <c r="B229" s="3" t="s">
        <v>374</v>
      </c>
      <c r="C229" s="6"/>
      <c r="D229" s="1"/>
      <c r="E229" s="1"/>
      <c r="F229" s="1">
        <f>SUM(F230)</f>
        <v>0</v>
      </c>
      <c r="G229" s="6">
        <v>0</v>
      </c>
    </row>
    <row r="230" spans="1:7" x14ac:dyDescent="0.25">
      <c r="A230" s="10" t="s">
        <v>259</v>
      </c>
      <c r="B230" s="3" t="s">
        <v>457</v>
      </c>
      <c r="C230" s="6" t="s">
        <v>624</v>
      </c>
      <c r="D230" s="1">
        <v>6</v>
      </c>
      <c r="E230" s="2"/>
      <c r="F230" s="1">
        <f>ROUND(ROUND(D230*E230,2)*D226,2)</f>
        <v>0</v>
      </c>
      <c r="G230" s="6">
        <v>1</v>
      </c>
    </row>
    <row r="231" spans="1:7" x14ac:dyDescent="0.25">
      <c r="A231" s="10" t="s">
        <v>542</v>
      </c>
      <c r="B231" s="3" t="s">
        <v>375</v>
      </c>
      <c r="C231" s="6"/>
      <c r="D231" s="1"/>
      <c r="E231" s="1"/>
      <c r="F231" s="1">
        <f>SUM(F232)</f>
        <v>0</v>
      </c>
      <c r="G231" s="6">
        <v>0</v>
      </c>
    </row>
    <row r="232" spans="1:7" x14ac:dyDescent="0.25">
      <c r="A232" s="10" t="s">
        <v>260</v>
      </c>
      <c r="B232" s="3" t="s">
        <v>376</v>
      </c>
      <c r="C232" s="6" t="s">
        <v>87</v>
      </c>
      <c r="D232" s="1">
        <v>18</v>
      </c>
      <c r="E232" s="2"/>
      <c r="F232" s="1">
        <f>ROUND(ROUND(D232*E232,2)*D226,2)</f>
        <v>0</v>
      </c>
      <c r="G232" s="6">
        <v>1</v>
      </c>
    </row>
    <row r="233" spans="1:7" x14ac:dyDescent="0.25">
      <c r="A233" s="10" t="s">
        <v>22</v>
      </c>
      <c r="B233" s="3" t="s">
        <v>514</v>
      </c>
      <c r="C233" s="6"/>
      <c r="D233" s="1"/>
      <c r="E233" s="1"/>
      <c r="F233" s="1">
        <f>SUM(F234,F235)</f>
        <v>0</v>
      </c>
      <c r="G233" s="6">
        <v>0</v>
      </c>
    </row>
    <row r="234" spans="1:7" ht="22.5" x14ac:dyDescent="0.25">
      <c r="A234" s="10" t="s">
        <v>397</v>
      </c>
      <c r="B234" s="5" t="s">
        <v>716</v>
      </c>
      <c r="C234" s="6" t="s">
        <v>623</v>
      </c>
      <c r="D234" s="1">
        <v>462.66</v>
      </c>
      <c r="E234" s="2"/>
      <c r="F234" s="1">
        <f>ROUND(ROUND(D234*E234,2)*D226,2)</f>
        <v>0</v>
      </c>
      <c r="G234" s="6">
        <v>1</v>
      </c>
    </row>
    <row r="235" spans="1:7" x14ac:dyDescent="0.25">
      <c r="A235" s="10" t="s">
        <v>595</v>
      </c>
      <c r="B235" s="3" t="s">
        <v>458</v>
      </c>
      <c r="C235" s="6" t="s">
        <v>623</v>
      </c>
      <c r="D235" s="1">
        <v>15</v>
      </c>
      <c r="E235" s="2"/>
      <c r="F235" s="1">
        <f>ROUND(ROUND(D235*E235,2)*D226,2)</f>
        <v>0</v>
      </c>
      <c r="G235" s="6">
        <v>1</v>
      </c>
    </row>
    <row r="236" spans="1:7" x14ac:dyDescent="0.25">
      <c r="A236" s="10" t="s">
        <v>543</v>
      </c>
      <c r="B236" s="3" t="s">
        <v>567</v>
      </c>
      <c r="C236" s="6"/>
      <c r="D236" s="1"/>
      <c r="E236" s="1"/>
      <c r="F236" s="1">
        <f>SUM(F237)</f>
        <v>0</v>
      </c>
      <c r="G236" s="6">
        <v>0</v>
      </c>
    </row>
    <row r="237" spans="1:7" x14ac:dyDescent="0.25">
      <c r="A237" s="10" t="s">
        <v>435</v>
      </c>
      <c r="B237" s="3" t="s">
        <v>669</v>
      </c>
      <c r="C237" s="6" t="s">
        <v>623</v>
      </c>
      <c r="D237" s="1">
        <v>38</v>
      </c>
      <c r="E237" s="2"/>
      <c r="F237" s="1">
        <f>ROUND(ROUND(D237*E237,2)*D226,2)</f>
        <v>0</v>
      </c>
      <c r="G237" s="6">
        <v>1</v>
      </c>
    </row>
    <row r="238" spans="1:7" x14ac:dyDescent="0.25">
      <c r="A238" s="10" t="s">
        <v>189</v>
      </c>
      <c r="B238" s="3" t="s">
        <v>459</v>
      </c>
      <c r="C238" s="6"/>
      <c r="D238" s="1"/>
      <c r="E238" s="1"/>
      <c r="F238" s="1">
        <f>SUM(F239)</f>
        <v>0</v>
      </c>
      <c r="G238" s="6">
        <v>0</v>
      </c>
    </row>
    <row r="239" spans="1:7" x14ac:dyDescent="0.25">
      <c r="A239" s="10" t="s">
        <v>349</v>
      </c>
      <c r="B239" s="3" t="s">
        <v>670</v>
      </c>
      <c r="C239" s="6" t="s">
        <v>624</v>
      </c>
      <c r="D239" s="1">
        <v>4</v>
      </c>
      <c r="E239" s="2"/>
      <c r="F239" s="1">
        <f>ROUND(ROUND(D239*E239,2)*D226,2)</f>
        <v>0</v>
      </c>
      <c r="G239" s="6">
        <v>1</v>
      </c>
    </row>
    <row r="240" spans="1:7" x14ac:dyDescent="0.25">
      <c r="A240" s="10" t="s">
        <v>63</v>
      </c>
      <c r="B240" s="3" t="s">
        <v>247</v>
      </c>
      <c r="C240" s="6"/>
      <c r="D240" s="1">
        <v>1</v>
      </c>
      <c r="E240" s="1"/>
      <c r="F240" s="1">
        <f>SUM(F241,F244,F246,F248,F250,F252,F254,F256,F258,F261,F263,F265,F267,F269,F271,F276,F278,F281,F285)</f>
        <v>0</v>
      </c>
      <c r="G240" s="6">
        <v>0</v>
      </c>
    </row>
    <row r="241" spans="1:7" x14ac:dyDescent="0.25">
      <c r="A241" s="10" t="s">
        <v>636</v>
      </c>
      <c r="B241" s="3" t="s">
        <v>416</v>
      </c>
      <c r="C241" s="6"/>
      <c r="D241" s="1"/>
      <c r="E241" s="1"/>
      <c r="F241" s="1">
        <f>SUM(F242,F243)</f>
        <v>0</v>
      </c>
      <c r="G241" s="6">
        <v>0</v>
      </c>
    </row>
    <row r="242" spans="1:7" x14ac:dyDescent="0.25">
      <c r="A242" s="10" t="s">
        <v>302</v>
      </c>
      <c r="B242" s="3" t="s">
        <v>417</v>
      </c>
      <c r="C242" s="6" t="s">
        <v>623</v>
      </c>
      <c r="D242" s="1">
        <v>20</v>
      </c>
      <c r="E242" s="2"/>
      <c r="F242" s="1">
        <f>ROUND(ROUND(D242*E242,2)*D240,2)</f>
        <v>0</v>
      </c>
      <c r="G242" s="6">
        <v>1</v>
      </c>
    </row>
    <row r="243" spans="1:7" x14ac:dyDescent="0.25">
      <c r="A243" s="10" t="s">
        <v>490</v>
      </c>
      <c r="B243" s="3" t="s">
        <v>165</v>
      </c>
      <c r="C243" s="6" t="s">
        <v>623</v>
      </c>
      <c r="D243" s="1">
        <v>70</v>
      </c>
      <c r="E243" s="2"/>
      <c r="F243" s="1">
        <f>ROUND(ROUND(D243*E243,2)*D240,2)</f>
        <v>0</v>
      </c>
      <c r="G243" s="6">
        <v>1</v>
      </c>
    </row>
    <row r="244" spans="1:7" x14ac:dyDescent="0.25">
      <c r="A244" s="10" t="s">
        <v>261</v>
      </c>
      <c r="B244" s="3" t="s">
        <v>460</v>
      </c>
      <c r="C244" s="6"/>
      <c r="D244" s="1"/>
      <c r="E244" s="1"/>
      <c r="F244" s="1">
        <f>SUM(F245)</f>
        <v>0</v>
      </c>
      <c r="G244" s="6">
        <v>0</v>
      </c>
    </row>
    <row r="245" spans="1:7" x14ac:dyDescent="0.25">
      <c r="A245" s="10" t="s">
        <v>149</v>
      </c>
      <c r="B245" s="3" t="s">
        <v>283</v>
      </c>
      <c r="C245" s="6" t="s">
        <v>624</v>
      </c>
      <c r="D245" s="1">
        <v>8</v>
      </c>
      <c r="E245" s="2"/>
      <c r="F245" s="1">
        <f>ROUND(ROUND(D245*E245,2)*D240,2)</f>
        <v>0</v>
      </c>
      <c r="G245" s="6">
        <v>1</v>
      </c>
    </row>
    <row r="246" spans="1:7" x14ac:dyDescent="0.25">
      <c r="A246" s="10" t="s">
        <v>436</v>
      </c>
      <c r="B246" s="3" t="s">
        <v>203</v>
      </c>
      <c r="C246" s="6"/>
      <c r="D246" s="1"/>
      <c r="E246" s="1"/>
      <c r="F246" s="1">
        <f>SUM(F247)</f>
        <v>0</v>
      </c>
      <c r="G246" s="6">
        <v>0</v>
      </c>
    </row>
    <row r="247" spans="1:7" x14ac:dyDescent="0.25">
      <c r="A247" s="10" t="s">
        <v>107</v>
      </c>
      <c r="B247" s="3" t="s">
        <v>717</v>
      </c>
      <c r="C247" s="6" t="s">
        <v>623</v>
      </c>
      <c r="D247" s="1">
        <v>8</v>
      </c>
      <c r="E247" s="2"/>
      <c r="F247" s="1">
        <f>ROUND(ROUND(D247*E247,2)*D240,2)</f>
        <v>0</v>
      </c>
      <c r="G247" s="6">
        <v>1</v>
      </c>
    </row>
    <row r="248" spans="1:7" x14ac:dyDescent="0.25">
      <c r="A248" s="10" t="s">
        <v>637</v>
      </c>
      <c r="B248" s="3" t="s">
        <v>77</v>
      </c>
      <c r="C248" s="6"/>
      <c r="D248" s="1"/>
      <c r="E248" s="1"/>
      <c r="F248" s="1">
        <f>SUM(F249)</f>
        <v>0</v>
      </c>
      <c r="G248" s="6">
        <v>0</v>
      </c>
    </row>
    <row r="249" spans="1:7" x14ac:dyDescent="0.25">
      <c r="A249" s="10" t="s">
        <v>350</v>
      </c>
      <c r="B249" s="3" t="s">
        <v>671</v>
      </c>
      <c r="C249" s="6" t="s">
        <v>624</v>
      </c>
      <c r="D249" s="1">
        <v>16</v>
      </c>
      <c r="E249" s="2"/>
      <c r="F249" s="1">
        <f>ROUND(ROUND(D249*E249,2)*D240,2)</f>
        <v>0</v>
      </c>
      <c r="G249" s="6">
        <v>1</v>
      </c>
    </row>
    <row r="250" spans="1:7" x14ac:dyDescent="0.25">
      <c r="A250" s="10" t="s">
        <v>108</v>
      </c>
      <c r="B250" s="3" t="s">
        <v>612</v>
      </c>
      <c r="C250" s="6"/>
      <c r="D250" s="1"/>
      <c r="E250" s="1"/>
      <c r="F250" s="1">
        <f>SUM(F251)</f>
        <v>0</v>
      </c>
      <c r="G250" s="6">
        <v>0</v>
      </c>
    </row>
    <row r="251" spans="1:7" x14ac:dyDescent="0.25">
      <c r="A251" s="10" t="s">
        <v>303</v>
      </c>
      <c r="B251" s="3" t="s">
        <v>284</v>
      </c>
      <c r="C251" s="6" t="s">
        <v>624</v>
      </c>
      <c r="D251" s="1">
        <v>16</v>
      </c>
      <c r="E251" s="2"/>
      <c r="F251" s="1">
        <f>ROUND(ROUND(D251*E251,2)*D240,2)</f>
        <v>0</v>
      </c>
      <c r="G251" s="6">
        <v>1</v>
      </c>
    </row>
    <row r="252" spans="1:7" x14ac:dyDescent="0.25">
      <c r="A252" s="10" t="s">
        <v>150</v>
      </c>
      <c r="B252" s="3" t="s">
        <v>132</v>
      </c>
      <c r="C252" s="6"/>
      <c r="D252" s="1"/>
      <c r="E252" s="1"/>
      <c r="F252" s="1">
        <f>SUM(F253)</f>
        <v>0</v>
      </c>
      <c r="G252" s="6">
        <v>0</v>
      </c>
    </row>
    <row r="253" spans="1:7" x14ac:dyDescent="0.25">
      <c r="A253" s="10" t="s">
        <v>304</v>
      </c>
      <c r="B253" s="3" t="s">
        <v>43</v>
      </c>
      <c r="C253" s="6" t="s">
        <v>624</v>
      </c>
      <c r="D253" s="1">
        <v>7</v>
      </c>
      <c r="E253" s="2"/>
      <c r="F253" s="1">
        <f>ROUND(ROUND(D253*E253,2)*D240,2)</f>
        <v>0</v>
      </c>
      <c r="G253" s="6">
        <v>1</v>
      </c>
    </row>
    <row r="254" spans="1:7" x14ac:dyDescent="0.25">
      <c r="A254" s="10" t="s">
        <v>109</v>
      </c>
      <c r="B254" s="3" t="s">
        <v>377</v>
      </c>
      <c r="C254" s="6"/>
      <c r="D254" s="1"/>
      <c r="E254" s="1"/>
      <c r="F254" s="1">
        <f>SUM(F255)</f>
        <v>0</v>
      </c>
      <c r="G254" s="6">
        <v>0</v>
      </c>
    </row>
    <row r="255" spans="1:7" x14ac:dyDescent="0.25">
      <c r="A255" s="10" t="s">
        <v>226</v>
      </c>
      <c r="B255" s="3" t="s">
        <v>461</v>
      </c>
      <c r="C255" s="6" t="s">
        <v>623</v>
      </c>
      <c r="D255" s="1">
        <v>7</v>
      </c>
      <c r="E255" s="2"/>
      <c r="F255" s="1">
        <f>ROUND(ROUND(D255*E255,2)*D240,2)</f>
        <v>0</v>
      </c>
      <c r="G255" s="6">
        <v>1</v>
      </c>
    </row>
    <row r="256" spans="1:7" x14ac:dyDescent="0.25">
      <c r="A256" s="10" t="s">
        <v>262</v>
      </c>
      <c r="B256" s="3" t="s">
        <v>672</v>
      </c>
      <c r="C256" s="6"/>
      <c r="D256" s="1"/>
      <c r="E256" s="1"/>
      <c r="F256" s="1">
        <f>SUM(F257)</f>
        <v>0</v>
      </c>
      <c r="G256" s="6">
        <v>0</v>
      </c>
    </row>
    <row r="257" spans="1:7" x14ac:dyDescent="0.25">
      <c r="A257" s="10" t="s">
        <v>351</v>
      </c>
      <c r="B257" s="3" t="s">
        <v>44</v>
      </c>
      <c r="C257" s="6" t="s">
        <v>624</v>
      </c>
      <c r="D257" s="1">
        <v>7</v>
      </c>
      <c r="E257" s="2"/>
      <c r="F257" s="1">
        <f>ROUND(ROUND(D257*E257,2)*D240,2)</f>
        <v>0</v>
      </c>
      <c r="G257" s="6">
        <v>1</v>
      </c>
    </row>
    <row r="258" spans="1:7" x14ac:dyDescent="0.25">
      <c r="A258" s="10" t="s">
        <v>437</v>
      </c>
      <c r="B258" s="3" t="s">
        <v>78</v>
      </c>
      <c r="C258" s="6"/>
      <c r="D258" s="1"/>
      <c r="E258" s="1"/>
      <c r="F258" s="1">
        <f>SUM(F259,F260)</f>
        <v>0</v>
      </c>
      <c r="G258" s="6">
        <v>0</v>
      </c>
    </row>
    <row r="259" spans="1:7" x14ac:dyDescent="0.25">
      <c r="A259" s="10" t="s">
        <v>305</v>
      </c>
      <c r="B259" s="3" t="s">
        <v>378</v>
      </c>
      <c r="C259" s="6" t="s">
        <v>623</v>
      </c>
      <c r="D259" s="1">
        <v>30</v>
      </c>
      <c r="E259" s="2"/>
      <c r="F259" s="1">
        <f>ROUND(ROUND(D259*E259,2)*D240,2)</f>
        <v>0</v>
      </c>
      <c r="G259" s="6">
        <v>1</v>
      </c>
    </row>
    <row r="260" spans="1:7" x14ac:dyDescent="0.25">
      <c r="A260" s="10" t="s">
        <v>491</v>
      </c>
      <c r="B260" s="3" t="s">
        <v>379</v>
      </c>
      <c r="C260" s="6" t="s">
        <v>623</v>
      </c>
      <c r="D260" s="1">
        <v>30</v>
      </c>
      <c r="E260" s="2"/>
      <c r="F260" s="1">
        <f>ROUND(ROUND(D260*E260,2)*D240,2)</f>
        <v>0</v>
      </c>
      <c r="G260" s="6">
        <v>1</v>
      </c>
    </row>
    <row r="261" spans="1:7" x14ac:dyDescent="0.25">
      <c r="A261" s="10" t="s">
        <v>492</v>
      </c>
      <c r="B261" s="3" t="s">
        <v>204</v>
      </c>
      <c r="C261" s="6"/>
      <c r="D261" s="1"/>
      <c r="E261" s="1"/>
      <c r="F261" s="1">
        <f>SUM(F262)</f>
        <v>0</v>
      </c>
      <c r="G261" s="6">
        <v>0</v>
      </c>
    </row>
    <row r="262" spans="1:7" x14ac:dyDescent="0.25">
      <c r="A262" s="10" t="s">
        <v>110</v>
      </c>
      <c r="B262" s="3" t="s">
        <v>327</v>
      </c>
      <c r="C262" s="6" t="s">
        <v>625</v>
      </c>
      <c r="D262" s="1">
        <v>40</v>
      </c>
      <c r="E262" s="2"/>
      <c r="F262" s="1">
        <f>ROUND(ROUND(D262*E262,2)*D240,2)</f>
        <v>0</v>
      </c>
      <c r="G262" s="6">
        <v>1</v>
      </c>
    </row>
    <row r="263" spans="1:7" x14ac:dyDescent="0.25">
      <c r="A263" s="10" t="s">
        <v>438</v>
      </c>
      <c r="B263" s="3" t="s">
        <v>718</v>
      </c>
      <c r="C263" s="6"/>
      <c r="D263" s="1"/>
      <c r="E263" s="1"/>
      <c r="F263" s="1">
        <f>SUM(F264)</f>
        <v>0</v>
      </c>
      <c r="G263" s="6">
        <v>0</v>
      </c>
    </row>
    <row r="264" spans="1:7" x14ac:dyDescent="0.25">
      <c r="A264" s="10" t="s">
        <v>227</v>
      </c>
      <c r="B264" s="3" t="s">
        <v>418</v>
      </c>
      <c r="C264" s="6" t="s">
        <v>623</v>
      </c>
      <c r="D264" s="1">
        <v>370</v>
      </c>
      <c r="E264" s="2"/>
      <c r="F264" s="1">
        <f>ROUND(ROUND(D264*E264,2)*D240,2)</f>
        <v>0</v>
      </c>
      <c r="G264" s="6">
        <v>1</v>
      </c>
    </row>
    <row r="265" spans="1:7" x14ac:dyDescent="0.25">
      <c r="A265" s="10" t="s">
        <v>638</v>
      </c>
      <c r="B265" s="3" t="s">
        <v>45</v>
      </c>
      <c r="C265" s="6"/>
      <c r="D265" s="1"/>
      <c r="E265" s="1"/>
      <c r="F265" s="1">
        <f>SUM(F266)</f>
        <v>0</v>
      </c>
      <c r="G265" s="6">
        <v>0</v>
      </c>
    </row>
    <row r="266" spans="1:7" x14ac:dyDescent="0.25">
      <c r="A266" s="10" t="s">
        <v>544</v>
      </c>
      <c r="B266" s="3" t="s">
        <v>515</v>
      </c>
      <c r="C266" s="6" t="s">
        <v>623</v>
      </c>
      <c r="D266" s="1">
        <v>25</v>
      </c>
      <c r="E266" s="2"/>
      <c r="F266" s="1">
        <f>ROUND(ROUND(D266*E266,2)*D240,2)</f>
        <v>0</v>
      </c>
      <c r="G266" s="6">
        <v>1</v>
      </c>
    </row>
    <row r="267" spans="1:7" x14ac:dyDescent="0.25">
      <c r="A267" s="10" t="s">
        <v>111</v>
      </c>
      <c r="B267" s="3" t="s">
        <v>613</v>
      </c>
      <c r="C267" s="6"/>
      <c r="D267" s="1"/>
      <c r="E267" s="1"/>
      <c r="F267" s="1">
        <f>SUM(F268)</f>
        <v>0</v>
      </c>
      <c r="G267" s="6">
        <v>0</v>
      </c>
    </row>
    <row r="268" spans="1:7" x14ac:dyDescent="0.25">
      <c r="A268" s="10" t="s">
        <v>306</v>
      </c>
      <c r="B268" s="3" t="s">
        <v>673</v>
      </c>
      <c r="C268" s="6" t="s">
        <v>385</v>
      </c>
      <c r="D268" s="1">
        <v>368</v>
      </c>
      <c r="E268" s="2"/>
      <c r="F268" s="1">
        <f>ROUND(ROUND(D268*E268,2)*D240,2)</f>
        <v>0</v>
      </c>
      <c r="G268" s="6">
        <v>1</v>
      </c>
    </row>
    <row r="269" spans="1:7" x14ac:dyDescent="0.25">
      <c r="A269" s="10" t="s">
        <v>263</v>
      </c>
      <c r="B269" s="3" t="s">
        <v>205</v>
      </c>
      <c r="C269" s="6"/>
      <c r="D269" s="1"/>
      <c r="E269" s="1"/>
      <c r="F269" s="1">
        <f>SUM(F270)</f>
        <v>0</v>
      </c>
      <c r="G269" s="6">
        <v>0</v>
      </c>
    </row>
    <row r="270" spans="1:7" x14ac:dyDescent="0.25">
      <c r="A270" s="10" t="s">
        <v>112</v>
      </c>
      <c r="B270" s="3" t="s">
        <v>462</v>
      </c>
      <c r="C270" s="6" t="s">
        <v>385</v>
      </c>
      <c r="D270" s="1">
        <v>61.4</v>
      </c>
      <c r="E270" s="2"/>
      <c r="F270" s="1">
        <f>ROUND(ROUND(D270*E270,2)*D240,2)</f>
        <v>0</v>
      </c>
      <c r="G270" s="6">
        <v>1</v>
      </c>
    </row>
    <row r="271" spans="1:7" x14ac:dyDescent="0.25">
      <c r="A271" s="10" t="s">
        <v>493</v>
      </c>
      <c r="B271" s="3" t="s">
        <v>674</v>
      </c>
      <c r="C271" s="6"/>
      <c r="D271" s="1"/>
      <c r="E271" s="1"/>
      <c r="F271" s="1">
        <f>SUM(F272,F273,F274,F275)</f>
        <v>0</v>
      </c>
      <c r="G271" s="6">
        <v>0</v>
      </c>
    </row>
    <row r="272" spans="1:7" x14ac:dyDescent="0.25">
      <c r="A272" s="10" t="s">
        <v>352</v>
      </c>
      <c r="B272" s="3" t="s">
        <v>568</v>
      </c>
      <c r="C272" s="6" t="s">
        <v>624</v>
      </c>
      <c r="D272" s="1">
        <v>14</v>
      </c>
      <c r="E272" s="2"/>
      <c r="F272" s="1">
        <f>ROUND(ROUND(D272*E272,2)*D240,2)</f>
        <v>0</v>
      </c>
      <c r="G272" s="6">
        <v>1</v>
      </c>
    </row>
    <row r="273" spans="1:7" x14ac:dyDescent="0.25">
      <c r="A273" s="10" t="s">
        <v>64</v>
      </c>
      <c r="B273" s="3" t="s">
        <v>133</v>
      </c>
      <c r="C273" s="6" t="s">
        <v>623</v>
      </c>
      <c r="D273" s="1">
        <v>14</v>
      </c>
      <c r="E273" s="2"/>
      <c r="F273" s="1">
        <f>ROUND(ROUND(D273*E273,2)*D240,2)</f>
        <v>0</v>
      </c>
      <c r="G273" s="6">
        <v>1</v>
      </c>
    </row>
    <row r="274" spans="1:7" x14ac:dyDescent="0.25">
      <c r="A274" s="10" t="s">
        <v>398</v>
      </c>
      <c r="B274" s="3" t="s">
        <v>206</v>
      </c>
      <c r="C274" s="6" t="s">
        <v>624</v>
      </c>
      <c r="D274" s="1">
        <v>4</v>
      </c>
      <c r="E274" s="2"/>
      <c r="F274" s="1">
        <f>ROUND(ROUND(D274*E274,2)*D240,2)</f>
        <v>0</v>
      </c>
      <c r="G274" s="6">
        <v>1</v>
      </c>
    </row>
    <row r="275" spans="1:7" x14ac:dyDescent="0.25">
      <c r="A275" s="10" t="s">
        <v>65</v>
      </c>
      <c r="B275" s="3" t="s">
        <v>463</v>
      </c>
      <c r="C275" s="6" t="s">
        <v>623</v>
      </c>
      <c r="D275" s="1">
        <v>3.5</v>
      </c>
      <c r="E275" s="2"/>
      <c r="F275" s="1">
        <f>ROUND(ROUND(D275*E275,2)*D240,2)</f>
        <v>0</v>
      </c>
      <c r="G275" s="6">
        <v>1</v>
      </c>
    </row>
    <row r="276" spans="1:7" x14ac:dyDescent="0.25">
      <c r="A276" s="10" t="s">
        <v>699</v>
      </c>
      <c r="B276" s="3" t="s">
        <v>614</v>
      </c>
      <c r="C276" s="6"/>
      <c r="D276" s="1"/>
      <c r="E276" s="1"/>
      <c r="F276" s="1">
        <f>SUM(F277)</f>
        <v>0</v>
      </c>
      <c r="G276" s="6">
        <v>0</v>
      </c>
    </row>
    <row r="277" spans="1:7" x14ac:dyDescent="0.25">
      <c r="A277" s="10" t="s">
        <v>307</v>
      </c>
      <c r="B277" s="3" t="s">
        <v>464</v>
      </c>
      <c r="C277" s="6" t="s">
        <v>624</v>
      </c>
      <c r="D277" s="1">
        <v>33</v>
      </c>
      <c r="E277" s="2"/>
      <c r="F277" s="1">
        <f>ROUND(ROUND(D277*E277,2)*D240,2)</f>
        <v>0</v>
      </c>
      <c r="G277" s="6">
        <v>1</v>
      </c>
    </row>
    <row r="278" spans="1:7" x14ac:dyDescent="0.25">
      <c r="A278" s="10" t="s">
        <v>151</v>
      </c>
      <c r="B278" s="3" t="s">
        <v>380</v>
      </c>
      <c r="C278" s="6"/>
      <c r="D278" s="1"/>
      <c r="E278" s="1"/>
      <c r="F278" s="1">
        <f>SUM(F279,F280)</f>
        <v>0</v>
      </c>
      <c r="G278" s="6">
        <v>0</v>
      </c>
    </row>
    <row r="279" spans="1:7" x14ac:dyDescent="0.25">
      <c r="A279" s="10" t="s">
        <v>399</v>
      </c>
      <c r="B279" s="3" t="s">
        <v>79</v>
      </c>
      <c r="C279" s="6" t="s">
        <v>624</v>
      </c>
      <c r="D279" s="1">
        <v>11</v>
      </c>
      <c r="E279" s="2"/>
      <c r="F279" s="1">
        <f>ROUND(ROUND(D279*E279,2)*D240,2)</f>
        <v>0</v>
      </c>
      <c r="G279" s="6">
        <v>1</v>
      </c>
    </row>
    <row r="280" spans="1:7" x14ac:dyDescent="0.25">
      <c r="A280" s="10" t="s">
        <v>113</v>
      </c>
      <c r="B280" s="3" t="s">
        <v>675</v>
      </c>
      <c r="C280" s="6" t="s">
        <v>623</v>
      </c>
      <c r="D280" s="1">
        <v>20</v>
      </c>
      <c r="E280" s="2"/>
      <c r="F280" s="1">
        <f>ROUND(ROUND(D280*E280,2)*D240,2)</f>
        <v>0</v>
      </c>
      <c r="G280" s="6">
        <v>1</v>
      </c>
    </row>
    <row r="281" spans="1:7" x14ac:dyDescent="0.25">
      <c r="A281" s="10" t="s">
        <v>494</v>
      </c>
      <c r="B281" s="3" t="s">
        <v>166</v>
      </c>
      <c r="C281" s="6"/>
      <c r="D281" s="1"/>
      <c r="E281" s="1"/>
      <c r="F281" s="1">
        <f>SUM(F282,F283,F284)</f>
        <v>0</v>
      </c>
      <c r="G281" s="6">
        <v>0</v>
      </c>
    </row>
    <row r="282" spans="1:7" x14ac:dyDescent="0.25">
      <c r="A282" s="10" t="s">
        <v>353</v>
      </c>
      <c r="B282" s="3" t="s">
        <v>167</v>
      </c>
      <c r="C282" s="6" t="s">
        <v>623</v>
      </c>
      <c r="D282" s="1">
        <v>93</v>
      </c>
      <c r="E282" s="2"/>
      <c r="F282" s="1">
        <f>ROUND(ROUND(D282*E282,2)*D240,2)</f>
        <v>0</v>
      </c>
      <c r="G282" s="6">
        <v>1</v>
      </c>
    </row>
    <row r="283" spans="1:7" x14ac:dyDescent="0.25">
      <c r="A283" s="10" t="s">
        <v>545</v>
      </c>
      <c r="B283" s="3" t="s">
        <v>168</v>
      </c>
      <c r="C283" s="6" t="s">
        <v>623</v>
      </c>
      <c r="D283" s="1">
        <v>11</v>
      </c>
      <c r="E283" s="2"/>
      <c r="F283" s="1">
        <f>ROUND(ROUND(D283*E283,2)*D240,2)</f>
        <v>0</v>
      </c>
      <c r="G283" s="6">
        <v>1</v>
      </c>
    </row>
    <row r="284" spans="1:7" x14ac:dyDescent="0.25">
      <c r="A284" s="10" t="s">
        <v>23</v>
      </c>
      <c r="B284" s="3" t="s">
        <v>676</v>
      </c>
      <c r="C284" s="6" t="s">
        <v>623</v>
      </c>
      <c r="D284" s="1">
        <v>220</v>
      </c>
      <c r="E284" s="2"/>
      <c r="F284" s="1">
        <f>ROUND(ROUND(D284*E284,2)*D240,2)</f>
        <v>0</v>
      </c>
      <c r="G284" s="6">
        <v>1</v>
      </c>
    </row>
    <row r="285" spans="1:7" x14ac:dyDescent="0.25">
      <c r="A285" s="10" t="s">
        <v>152</v>
      </c>
      <c r="B285" s="3" t="s">
        <v>328</v>
      </c>
      <c r="C285" s="6"/>
      <c r="D285" s="1"/>
      <c r="E285" s="1"/>
      <c r="F285" s="1">
        <f>SUM(F286,F287,F288,F289,F290,F291,F292,F293,F294)</f>
        <v>0</v>
      </c>
      <c r="G285" s="6">
        <v>0</v>
      </c>
    </row>
    <row r="286" spans="1:7" x14ac:dyDescent="0.25">
      <c r="A286" s="10" t="s">
        <v>66</v>
      </c>
      <c r="B286" s="3" t="s">
        <v>169</v>
      </c>
      <c r="C286" s="6" t="s">
        <v>624</v>
      </c>
      <c r="D286" s="1">
        <v>30</v>
      </c>
      <c r="E286" s="2"/>
      <c r="F286" s="1">
        <f>ROUND(ROUND(D286*E286,2)*D240,2)</f>
        <v>0</v>
      </c>
      <c r="G286" s="6">
        <v>1</v>
      </c>
    </row>
    <row r="287" spans="1:7" x14ac:dyDescent="0.25">
      <c r="A287" s="10" t="s">
        <v>439</v>
      </c>
      <c r="B287" s="3" t="s">
        <v>80</v>
      </c>
      <c r="C287" s="6" t="s">
        <v>624</v>
      </c>
      <c r="D287" s="1">
        <v>30</v>
      </c>
      <c r="E287" s="2"/>
      <c r="F287" s="1">
        <f>ROUND(ROUND(D287*E287,2)*D240,2)</f>
        <v>0</v>
      </c>
      <c r="G287" s="6">
        <v>1</v>
      </c>
    </row>
    <row r="288" spans="1:7" x14ac:dyDescent="0.25">
      <c r="A288" s="10" t="s">
        <v>639</v>
      </c>
      <c r="B288" s="3" t="s">
        <v>615</v>
      </c>
      <c r="C288" s="6" t="s">
        <v>624</v>
      </c>
      <c r="D288" s="1">
        <v>30</v>
      </c>
      <c r="E288" s="2"/>
      <c r="F288" s="1">
        <f>ROUND(ROUND(D288*E288,2)*D240,2)</f>
        <v>0</v>
      </c>
      <c r="G288" s="6">
        <v>1</v>
      </c>
    </row>
    <row r="289" spans="1:7" ht="22.5" x14ac:dyDescent="0.25">
      <c r="A289" s="10" t="s">
        <v>640</v>
      </c>
      <c r="B289" s="5" t="s">
        <v>419</v>
      </c>
      <c r="C289" s="6" t="s">
        <v>624</v>
      </c>
      <c r="D289" s="1">
        <v>30</v>
      </c>
      <c r="E289" s="2"/>
      <c r="F289" s="1">
        <f>ROUND(ROUND(D289*E289,2)*D240,2)</f>
        <v>0</v>
      </c>
      <c r="G289" s="6">
        <v>1</v>
      </c>
    </row>
    <row r="290" spans="1:7" ht="22.5" x14ac:dyDescent="0.25">
      <c r="A290" s="10" t="s">
        <v>114</v>
      </c>
      <c r="B290" s="5" t="s">
        <v>46</v>
      </c>
      <c r="C290" s="6" t="s">
        <v>624</v>
      </c>
      <c r="D290" s="1">
        <v>30</v>
      </c>
      <c r="E290" s="2"/>
      <c r="F290" s="1">
        <f>ROUND(ROUND(D290*E290,2)*D240,2)</f>
        <v>0</v>
      </c>
      <c r="G290" s="6">
        <v>1</v>
      </c>
    </row>
    <row r="291" spans="1:7" x14ac:dyDescent="0.25">
      <c r="A291" s="10" t="s">
        <v>440</v>
      </c>
      <c r="B291" s="3" t="s">
        <v>81</v>
      </c>
      <c r="C291" s="6" t="s">
        <v>624</v>
      </c>
      <c r="D291" s="1">
        <v>33</v>
      </c>
      <c r="E291" s="2"/>
      <c r="F291" s="1">
        <f>ROUND(ROUND(D291*E291,2)*D240,2)</f>
        <v>0</v>
      </c>
      <c r="G291" s="6">
        <v>1</v>
      </c>
    </row>
    <row r="292" spans="1:7" x14ac:dyDescent="0.25">
      <c r="A292" s="10" t="s">
        <v>641</v>
      </c>
      <c r="B292" s="3" t="s">
        <v>616</v>
      </c>
      <c r="C292" s="6" t="s">
        <v>623</v>
      </c>
      <c r="D292" s="1">
        <v>105</v>
      </c>
      <c r="E292" s="2"/>
      <c r="F292" s="1">
        <f>ROUND(ROUND(D292*E292,2)*D240,2)</f>
        <v>0</v>
      </c>
      <c r="G292" s="6">
        <v>1</v>
      </c>
    </row>
    <row r="293" spans="1:7" x14ac:dyDescent="0.25">
      <c r="A293" s="10" t="s">
        <v>264</v>
      </c>
      <c r="B293" s="3" t="s">
        <v>465</v>
      </c>
      <c r="C293" s="6" t="s">
        <v>624</v>
      </c>
      <c r="D293" s="1">
        <v>30</v>
      </c>
      <c r="E293" s="2"/>
      <c r="F293" s="1">
        <f>ROUND(ROUND(D293*E293,2)*D240,2)</f>
        <v>0</v>
      </c>
      <c r="G293" s="6">
        <v>1</v>
      </c>
    </row>
    <row r="294" spans="1:7" x14ac:dyDescent="0.25">
      <c r="A294" s="10" t="s">
        <v>642</v>
      </c>
      <c r="B294" s="3" t="s">
        <v>134</v>
      </c>
      <c r="C294" s="6" t="s">
        <v>624</v>
      </c>
      <c r="D294" s="1">
        <v>11</v>
      </c>
      <c r="E294" s="2"/>
      <c r="F294" s="1">
        <f>ROUND(ROUND(D294*E294,2)*D240,2)</f>
        <v>0</v>
      </c>
      <c r="G294" s="6">
        <v>1</v>
      </c>
    </row>
    <row r="295" spans="1:7" x14ac:dyDescent="0.25">
      <c r="A295" s="10" t="s">
        <v>354</v>
      </c>
      <c r="B295" s="3" t="s">
        <v>516</v>
      </c>
      <c r="C295" s="6"/>
      <c r="D295" s="1">
        <v>1</v>
      </c>
      <c r="E295" s="1"/>
      <c r="F295" s="1">
        <f>SUM(F296,F298,F300,F302,F304,F306,F308,F310,F313,F315)</f>
        <v>0</v>
      </c>
      <c r="G295" s="6">
        <v>0</v>
      </c>
    </row>
    <row r="296" spans="1:7" x14ac:dyDescent="0.25">
      <c r="A296" s="10" t="s">
        <v>115</v>
      </c>
      <c r="B296" s="3" t="s">
        <v>420</v>
      </c>
      <c r="C296" s="6"/>
      <c r="D296" s="1"/>
      <c r="E296" s="1"/>
      <c r="F296" s="1">
        <f>SUM(F297)</f>
        <v>0</v>
      </c>
      <c r="G296" s="6">
        <v>0</v>
      </c>
    </row>
    <row r="297" spans="1:7" x14ac:dyDescent="0.25">
      <c r="A297" s="10" t="s">
        <v>67</v>
      </c>
      <c r="B297" s="3" t="s">
        <v>47</v>
      </c>
      <c r="C297" s="6" t="s">
        <v>385</v>
      </c>
      <c r="D297" s="1">
        <v>683.5</v>
      </c>
      <c r="E297" s="2"/>
      <c r="F297" s="1">
        <f>ROUND(ROUND(D297*E297,2)*D295,2)</f>
        <v>0</v>
      </c>
      <c r="G297" s="6">
        <v>1</v>
      </c>
    </row>
    <row r="298" spans="1:7" x14ac:dyDescent="0.25">
      <c r="A298" s="10" t="s">
        <v>495</v>
      </c>
      <c r="B298" s="3" t="s">
        <v>207</v>
      </c>
      <c r="C298" s="6"/>
      <c r="D298" s="1"/>
      <c r="E298" s="1"/>
      <c r="F298" s="1">
        <f>SUM(F299)</f>
        <v>0</v>
      </c>
      <c r="G298" s="6">
        <v>0</v>
      </c>
    </row>
    <row r="299" spans="1:7" x14ac:dyDescent="0.25">
      <c r="A299" s="10" t="s">
        <v>496</v>
      </c>
      <c r="B299" s="3" t="s">
        <v>421</v>
      </c>
      <c r="C299" s="6" t="s">
        <v>625</v>
      </c>
      <c r="D299" s="1">
        <v>256.2</v>
      </c>
      <c r="E299" s="2"/>
      <c r="F299" s="1">
        <f>ROUND(ROUND(D299*E299,2)*D295,2)</f>
        <v>0</v>
      </c>
      <c r="G299" s="6">
        <v>1</v>
      </c>
    </row>
    <row r="300" spans="1:7" x14ac:dyDescent="0.25">
      <c r="A300" s="10" t="s">
        <v>700</v>
      </c>
      <c r="B300" s="3" t="s">
        <v>677</v>
      </c>
      <c r="C300" s="6"/>
      <c r="D300" s="1"/>
      <c r="E300" s="1"/>
      <c r="F300" s="1">
        <f>SUM(F301)</f>
        <v>0</v>
      </c>
      <c r="G300" s="6">
        <v>0</v>
      </c>
    </row>
    <row r="301" spans="1:7" ht="22.5" x14ac:dyDescent="0.25">
      <c r="A301" s="10" t="s">
        <v>116</v>
      </c>
      <c r="B301" s="5" t="s">
        <v>381</v>
      </c>
      <c r="C301" s="6" t="s">
        <v>625</v>
      </c>
      <c r="D301" s="1">
        <v>136.69999999999999</v>
      </c>
      <c r="E301" s="2"/>
      <c r="F301" s="1">
        <f>ROUND(ROUND(D301*E301,2)*D295,2)</f>
        <v>0</v>
      </c>
      <c r="G301" s="6">
        <v>1</v>
      </c>
    </row>
    <row r="302" spans="1:7" x14ac:dyDescent="0.25">
      <c r="A302" s="10" t="s">
        <v>308</v>
      </c>
      <c r="B302" s="3" t="s">
        <v>678</v>
      </c>
      <c r="C302" s="6"/>
      <c r="D302" s="1"/>
      <c r="E302" s="1"/>
      <c r="F302" s="1">
        <f>SUM(F303)</f>
        <v>0</v>
      </c>
      <c r="G302" s="6">
        <v>0</v>
      </c>
    </row>
    <row r="303" spans="1:7" ht="22.5" x14ac:dyDescent="0.25">
      <c r="A303" s="10" t="s">
        <v>355</v>
      </c>
      <c r="B303" s="5" t="s">
        <v>569</v>
      </c>
      <c r="C303" s="6" t="s">
        <v>625</v>
      </c>
      <c r="D303" s="1">
        <v>136.69999999999999</v>
      </c>
      <c r="E303" s="2"/>
      <c r="F303" s="1">
        <f>ROUND(ROUND(D303*E303,2)*D295,2)</f>
        <v>0</v>
      </c>
      <c r="G303" s="6">
        <v>1</v>
      </c>
    </row>
    <row r="304" spans="1:7" x14ac:dyDescent="0.25">
      <c r="A304" s="10" t="s">
        <v>441</v>
      </c>
      <c r="B304" s="3" t="s">
        <v>363</v>
      </c>
      <c r="C304" s="6"/>
      <c r="D304" s="1"/>
      <c r="E304" s="1"/>
      <c r="F304" s="1">
        <f>SUM(F305)</f>
        <v>0</v>
      </c>
      <c r="G304" s="6">
        <v>0</v>
      </c>
    </row>
    <row r="305" spans="1:7" x14ac:dyDescent="0.25">
      <c r="A305" s="10" t="s">
        <v>228</v>
      </c>
      <c r="B305" s="3" t="s">
        <v>48</v>
      </c>
      <c r="C305" s="6" t="s">
        <v>683</v>
      </c>
      <c r="D305" s="1">
        <v>2269.44</v>
      </c>
      <c r="E305" s="2"/>
      <c r="F305" s="1">
        <f>ROUND(ROUND(D305*E305,2)*D295,2)</f>
        <v>0</v>
      </c>
      <c r="G305" s="6">
        <v>1</v>
      </c>
    </row>
    <row r="306" spans="1:7" x14ac:dyDescent="0.25">
      <c r="A306" s="10" t="s">
        <v>701</v>
      </c>
      <c r="B306" s="3" t="s">
        <v>617</v>
      </c>
      <c r="C306" s="6"/>
      <c r="D306" s="1"/>
      <c r="E306" s="1"/>
      <c r="F306" s="1">
        <f>SUM(F307)</f>
        <v>0</v>
      </c>
      <c r="G306" s="6">
        <v>0</v>
      </c>
    </row>
    <row r="307" spans="1:7" x14ac:dyDescent="0.25">
      <c r="A307" s="10" t="s">
        <v>546</v>
      </c>
      <c r="B307" s="3" t="s">
        <v>208</v>
      </c>
      <c r="C307" s="6" t="s">
        <v>385</v>
      </c>
      <c r="D307" s="1">
        <v>591</v>
      </c>
      <c r="E307" s="2"/>
      <c r="F307" s="1">
        <f>ROUND(ROUND(D307*E307,2)*D295,2)</f>
        <v>0</v>
      </c>
      <c r="G307" s="6">
        <v>1</v>
      </c>
    </row>
    <row r="308" spans="1:7" x14ac:dyDescent="0.25">
      <c r="A308" s="10" t="s">
        <v>153</v>
      </c>
      <c r="B308" s="3" t="s">
        <v>285</v>
      </c>
      <c r="C308" s="6"/>
      <c r="D308" s="1"/>
      <c r="E308" s="1"/>
      <c r="F308" s="1">
        <f>SUM(F309)</f>
        <v>0</v>
      </c>
      <c r="G308" s="6">
        <v>0</v>
      </c>
    </row>
    <row r="309" spans="1:7" x14ac:dyDescent="0.25">
      <c r="A309" s="10" t="s">
        <v>497</v>
      </c>
      <c r="B309" s="3" t="s">
        <v>329</v>
      </c>
      <c r="C309" s="6" t="s">
        <v>385</v>
      </c>
      <c r="D309" s="1">
        <v>591</v>
      </c>
      <c r="E309" s="2"/>
      <c r="F309" s="1">
        <f>ROUND(ROUND(D309*E309,2)*D295,2)</f>
        <v>0</v>
      </c>
      <c r="G309" s="6">
        <v>1</v>
      </c>
    </row>
    <row r="310" spans="1:7" x14ac:dyDescent="0.25">
      <c r="A310" s="10" t="s">
        <v>309</v>
      </c>
      <c r="B310" s="3" t="s">
        <v>286</v>
      </c>
      <c r="C310" s="6"/>
      <c r="D310" s="1"/>
      <c r="E310" s="1"/>
      <c r="F310" s="1">
        <f>SUM(F311,F312)</f>
        <v>0</v>
      </c>
      <c r="G310" s="6">
        <v>0</v>
      </c>
    </row>
    <row r="311" spans="1:7" ht="22.5" x14ac:dyDescent="0.25">
      <c r="A311" s="10" t="s">
        <v>310</v>
      </c>
      <c r="B311" s="5" t="s">
        <v>422</v>
      </c>
      <c r="C311" s="6" t="s">
        <v>472</v>
      </c>
      <c r="D311" s="1">
        <v>56.74</v>
      </c>
      <c r="E311" s="2"/>
      <c r="F311" s="1">
        <f>ROUND(ROUND(D311*E311,2)*D295,2)</f>
        <v>0</v>
      </c>
      <c r="G311" s="6">
        <v>1</v>
      </c>
    </row>
    <row r="312" spans="1:7" x14ac:dyDescent="0.25">
      <c r="A312" s="10" t="s">
        <v>498</v>
      </c>
      <c r="B312" s="3" t="s">
        <v>170</v>
      </c>
      <c r="C312" s="6" t="s">
        <v>472</v>
      </c>
      <c r="D312" s="1">
        <v>56.74</v>
      </c>
      <c r="E312" s="2"/>
      <c r="F312" s="1">
        <f>ROUND(ROUND(D312*E312,2)*D295,2)</f>
        <v>0</v>
      </c>
      <c r="G312" s="6">
        <v>1</v>
      </c>
    </row>
    <row r="313" spans="1:7" x14ac:dyDescent="0.25">
      <c r="A313" s="10" t="s">
        <v>499</v>
      </c>
      <c r="B313" s="3" t="s">
        <v>719</v>
      </c>
      <c r="C313" s="6"/>
      <c r="D313" s="1"/>
      <c r="E313" s="1"/>
      <c r="F313" s="1">
        <f>SUM(F314)</f>
        <v>0</v>
      </c>
      <c r="G313" s="6">
        <v>0</v>
      </c>
    </row>
    <row r="314" spans="1:7" x14ac:dyDescent="0.25">
      <c r="A314" s="10" t="s">
        <v>356</v>
      </c>
      <c r="B314" s="3" t="s">
        <v>679</v>
      </c>
      <c r="C314" s="6" t="s">
        <v>625</v>
      </c>
      <c r="D314" s="1">
        <v>3.12</v>
      </c>
      <c r="E314" s="2"/>
      <c r="F314" s="1">
        <f>ROUND(ROUND(D314*E314,2)*D295,2)</f>
        <v>0</v>
      </c>
      <c r="G314" s="6">
        <v>1</v>
      </c>
    </row>
    <row r="315" spans="1:7" x14ac:dyDescent="0.25">
      <c r="A315" s="10" t="s">
        <v>702</v>
      </c>
      <c r="B315" s="3" t="s">
        <v>382</v>
      </c>
      <c r="C315" s="6"/>
      <c r="D315" s="1"/>
      <c r="E315" s="1"/>
      <c r="F315" s="1">
        <f>SUM(F316)</f>
        <v>0</v>
      </c>
      <c r="G315" s="6">
        <v>0</v>
      </c>
    </row>
    <row r="316" spans="1:7" x14ac:dyDescent="0.25">
      <c r="A316" s="10" t="s">
        <v>703</v>
      </c>
      <c r="B316" s="3" t="s">
        <v>248</v>
      </c>
      <c r="C316" s="6" t="s">
        <v>385</v>
      </c>
      <c r="D316" s="1">
        <v>41.04</v>
      </c>
      <c r="E316" s="2"/>
      <c r="F316" s="1">
        <f>ROUND(ROUND(D316*E316,2)*D295,2)</f>
        <v>0</v>
      </c>
      <c r="G316" s="6">
        <v>1</v>
      </c>
    </row>
    <row r="317" spans="1:7" x14ac:dyDescent="0.25">
      <c r="A317" s="10" t="s">
        <v>547</v>
      </c>
      <c r="B317" s="3" t="s">
        <v>466</v>
      </c>
      <c r="C317" s="6"/>
      <c r="D317" s="1">
        <v>1</v>
      </c>
      <c r="E317" s="1"/>
      <c r="F317" s="1">
        <f>SUM(F318,F320,F324,F329,F333,F335)</f>
        <v>0</v>
      </c>
      <c r="G317" s="6">
        <v>0</v>
      </c>
    </row>
    <row r="318" spans="1:7" x14ac:dyDescent="0.25">
      <c r="A318" s="10" t="s">
        <v>117</v>
      </c>
      <c r="B318" s="3" t="s">
        <v>287</v>
      </c>
      <c r="C318" s="6"/>
      <c r="D318" s="1"/>
      <c r="E318" s="1"/>
      <c r="F318" s="1">
        <f>SUM(F319)</f>
        <v>0</v>
      </c>
      <c r="G318" s="6">
        <v>0</v>
      </c>
    </row>
    <row r="319" spans="1:7" ht="22.5" x14ac:dyDescent="0.25">
      <c r="A319" s="10" t="s">
        <v>596</v>
      </c>
      <c r="B319" s="5" t="s">
        <v>517</v>
      </c>
      <c r="C319" s="6" t="s">
        <v>385</v>
      </c>
      <c r="D319" s="1">
        <v>180</v>
      </c>
      <c r="E319" s="2"/>
      <c r="F319" s="1">
        <f>ROUND(ROUND(D319*E319,2)*D317,2)</f>
        <v>0</v>
      </c>
      <c r="G319" s="6">
        <v>1</v>
      </c>
    </row>
    <row r="320" spans="1:7" x14ac:dyDescent="0.25">
      <c r="A320" s="10" t="s">
        <v>265</v>
      </c>
      <c r="B320" s="3" t="s">
        <v>467</v>
      </c>
      <c r="C320" s="6"/>
      <c r="D320" s="1"/>
      <c r="E320" s="1"/>
      <c r="F320" s="1">
        <f>SUM(F321,F322,F323)</f>
        <v>0</v>
      </c>
      <c r="G320" s="6">
        <v>0</v>
      </c>
    </row>
    <row r="321" spans="1:7" x14ac:dyDescent="0.25">
      <c r="A321" s="10" t="s">
        <v>500</v>
      </c>
      <c r="B321" s="3" t="s">
        <v>249</v>
      </c>
      <c r="C321" s="6" t="s">
        <v>624</v>
      </c>
      <c r="D321" s="1">
        <v>1</v>
      </c>
      <c r="E321" s="2"/>
      <c r="F321" s="1">
        <f>ROUND(ROUND(D321*E321,2)*D317,2)</f>
        <v>0</v>
      </c>
      <c r="G321" s="6">
        <v>1</v>
      </c>
    </row>
    <row r="322" spans="1:7" x14ac:dyDescent="0.25">
      <c r="A322" s="10" t="s">
        <v>24</v>
      </c>
      <c r="B322" s="3" t="s">
        <v>288</v>
      </c>
      <c r="C322" s="6" t="s">
        <v>385</v>
      </c>
      <c r="D322" s="1">
        <v>100</v>
      </c>
      <c r="E322" s="2"/>
      <c r="F322" s="1">
        <f>ROUND(ROUND(D322*E322,2)*D317,2)</f>
        <v>0</v>
      </c>
      <c r="G322" s="6">
        <v>1</v>
      </c>
    </row>
    <row r="323" spans="1:7" x14ac:dyDescent="0.25">
      <c r="A323" s="10" t="s">
        <v>501</v>
      </c>
      <c r="B323" s="3" t="s">
        <v>618</v>
      </c>
      <c r="C323" s="6" t="s">
        <v>624</v>
      </c>
      <c r="D323" s="1">
        <v>2</v>
      </c>
      <c r="E323" s="2"/>
      <c r="F323" s="1">
        <f>ROUND(ROUND(D323*E323,2)*D317,2)</f>
        <v>0</v>
      </c>
      <c r="G323" s="6">
        <v>1</v>
      </c>
    </row>
    <row r="324" spans="1:7" x14ac:dyDescent="0.25">
      <c r="A324" s="10" t="s">
        <v>442</v>
      </c>
      <c r="B324" s="3" t="s">
        <v>619</v>
      </c>
      <c r="C324" s="6"/>
      <c r="D324" s="1"/>
      <c r="E324" s="1"/>
      <c r="F324" s="1">
        <f>SUM(F325,F326,F327,F328)</f>
        <v>0</v>
      </c>
      <c r="G324" s="6">
        <v>0</v>
      </c>
    </row>
    <row r="325" spans="1:7" x14ac:dyDescent="0.25">
      <c r="A325" s="10" t="s">
        <v>118</v>
      </c>
      <c r="B325" s="3" t="s">
        <v>209</v>
      </c>
      <c r="C325" s="6" t="s">
        <v>625</v>
      </c>
      <c r="D325" s="1">
        <v>12</v>
      </c>
      <c r="E325" s="2"/>
      <c r="F325" s="1">
        <f>ROUND(ROUND(D325*E325,2)*D317,2)</f>
        <v>0</v>
      </c>
      <c r="G325" s="6">
        <v>1</v>
      </c>
    </row>
    <row r="326" spans="1:7" x14ac:dyDescent="0.25">
      <c r="A326" s="10" t="s">
        <v>266</v>
      </c>
      <c r="B326" s="3" t="s">
        <v>289</v>
      </c>
      <c r="C326" s="6" t="s">
        <v>625</v>
      </c>
      <c r="D326" s="1">
        <v>2.5</v>
      </c>
      <c r="E326" s="2"/>
      <c r="F326" s="1">
        <f>ROUND(ROUND(D326*E326,2)*D317,2)</f>
        <v>0</v>
      </c>
      <c r="G326" s="6">
        <v>1</v>
      </c>
    </row>
    <row r="327" spans="1:7" x14ac:dyDescent="0.25">
      <c r="A327" s="10" t="s">
        <v>443</v>
      </c>
      <c r="B327" s="3" t="s">
        <v>82</v>
      </c>
      <c r="C327" s="6" t="s">
        <v>291</v>
      </c>
      <c r="D327" s="1">
        <v>2.5</v>
      </c>
      <c r="E327" s="2"/>
      <c r="F327" s="1">
        <f>ROUND(ROUND(D327*E327,2)*D317,2)</f>
        <v>0</v>
      </c>
      <c r="G327" s="6">
        <v>1</v>
      </c>
    </row>
    <row r="328" spans="1:7" x14ac:dyDescent="0.25">
      <c r="A328" s="10" t="s">
        <v>119</v>
      </c>
      <c r="B328" s="3" t="s">
        <v>83</v>
      </c>
      <c r="C328" s="6" t="s">
        <v>291</v>
      </c>
      <c r="D328" s="1">
        <v>2.5</v>
      </c>
      <c r="E328" s="2"/>
      <c r="F328" s="1">
        <f>ROUND(ROUND(D328*E328,2)*D317,2)</f>
        <v>0</v>
      </c>
      <c r="G328" s="6">
        <v>1</v>
      </c>
    </row>
    <row r="329" spans="1:7" x14ac:dyDescent="0.25">
      <c r="A329" s="10" t="s">
        <v>643</v>
      </c>
      <c r="B329" s="3" t="s">
        <v>330</v>
      </c>
      <c r="C329" s="6"/>
      <c r="D329" s="1"/>
      <c r="E329" s="1"/>
      <c r="F329" s="1">
        <f>SUM(F330,F331,F332)</f>
        <v>0</v>
      </c>
      <c r="G329" s="6">
        <v>0</v>
      </c>
    </row>
    <row r="330" spans="1:7" x14ac:dyDescent="0.25">
      <c r="A330" s="10" t="s">
        <v>644</v>
      </c>
      <c r="B330" s="3" t="s">
        <v>570</v>
      </c>
      <c r="C330" s="6" t="s">
        <v>624</v>
      </c>
      <c r="D330" s="1">
        <v>1</v>
      </c>
      <c r="E330" s="2"/>
      <c r="F330" s="1">
        <f>ROUND(ROUND(D330*E330,2)*D317,2)</f>
        <v>0</v>
      </c>
      <c r="G330" s="6">
        <v>1</v>
      </c>
    </row>
    <row r="331" spans="1:7" x14ac:dyDescent="0.25">
      <c r="A331" s="10" t="s">
        <v>120</v>
      </c>
      <c r="B331" s="3" t="s">
        <v>468</v>
      </c>
      <c r="C331" s="6" t="s">
        <v>385</v>
      </c>
      <c r="D331" s="1">
        <v>100</v>
      </c>
      <c r="E331" s="2"/>
      <c r="F331" s="1">
        <f>ROUND(ROUND(D331*E331,2)*D317,2)</f>
        <v>0</v>
      </c>
      <c r="G331" s="6">
        <v>1</v>
      </c>
    </row>
    <row r="332" spans="1:7" ht="22.5" x14ac:dyDescent="0.25">
      <c r="A332" s="10" t="s">
        <v>645</v>
      </c>
      <c r="B332" s="5" t="s">
        <v>49</v>
      </c>
      <c r="C332" s="6" t="s">
        <v>624</v>
      </c>
      <c r="D332" s="1">
        <v>2</v>
      </c>
      <c r="E332" s="2"/>
      <c r="F332" s="1">
        <f>ROUND(ROUND(D332*E332,2)*D317,2)</f>
        <v>0</v>
      </c>
      <c r="G332" s="6">
        <v>1</v>
      </c>
    </row>
    <row r="333" spans="1:7" x14ac:dyDescent="0.25">
      <c r="A333" s="10" t="s">
        <v>121</v>
      </c>
      <c r="B333" s="3" t="s">
        <v>135</v>
      </c>
      <c r="C333" s="6"/>
      <c r="D333" s="1"/>
      <c r="E333" s="1"/>
      <c r="F333" s="1">
        <f>SUM(F334)</f>
        <v>0</v>
      </c>
      <c r="G333" s="6">
        <v>0</v>
      </c>
    </row>
    <row r="334" spans="1:7" x14ac:dyDescent="0.25">
      <c r="A334" s="10" t="s">
        <v>25</v>
      </c>
      <c r="B334" s="3" t="s">
        <v>136</v>
      </c>
      <c r="C334" s="6" t="s">
        <v>624</v>
      </c>
      <c r="D334" s="1">
        <v>1</v>
      </c>
      <c r="E334" s="2"/>
      <c r="F334" s="1">
        <f>ROUND(ROUND(D334*E334,2)*D317,2)</f>
        <v>0</v>
      </c>
      <c r="G334" s="6">
        <v>1</v>
      </c>
    </row>
    <row r="335" spans="1:7" x14ac:dyDescent="0.25">
      <c r="A335" s="10" t="s">
        <v>267</v>
      </c>
      <c r="B335" s="3" t="s">
        <v>469</v>
      </c>
      <c r="C335" s="6"/>
      <c r="D335" s="1"/>
      <c r="E335" s="1"/>
      <c r="F335" s="1">
        <f>SUM(F336,F337,F338)</f>
        <v>0</v>
      </c>
      <c r="G335" s="6">
        <v>0</v>
      </c>
    </row>
    <row r="336" spans="1:7" x14ac:dyDescent="0.25">
      <c r="A336" s="10" t="s">
        <v>704</v>
      </c>
      <c r="B336" s="3" t="s">
        <v>331</v>
      </c>
      <c r="C336" s="6" t="s">
        <v>624</v>
      </c>
      <c r="D336" s="1">
        <v>15</v>
      </c>
      <c r="E336" s="2"/>
      <c r="F336" s="1">
        <f>ROUND(ROUND(D336*E336,2)*D317,2)</f>
        <v>0</v>
      </c>
      <c r="G336" s="6">
        <v>1</v>
      </c>
    </row>
    <row r="337" spans="1:7" x14ac:dyDescent="0.25">
      <c r="A337" s="10" t="s">
        <v>154</v>
      </c>
      <c r="B337" s="3" t="s">
        <v>680</v>
      </c>
      <c r="C337" s="6" t="s">
        <v>624</v>
      </c>
      <c r="D337" s="1">
        <v>3</v>
      </c>
      <c r="E337" s="2"/>
      <c r="F337" s="1">
        <f>ROUND(ROUND(D337*E337,2)*D317,2)</f>
        <v>0</v>
      </c>
      <c r="G337" s="6">
        <v>1</v>
      </c>
    </row>
    <row r="338" spans="1:7" x14ac:dyDescent="0.25">
      <c r="A338" s="10" t="s">
        <v>311</v>
      </c>
      <c r="B338" s="3" t="s">
        <v>332</v>
      </c>
      <c r="C338" s="6" t="s">
        <v>624</v>
      </c>
      <c r="D338" s="1">
        <v>2</v>
      </c>
      <c r="E338" s="2"/>
      <c r="F338" s="1">
        <f>ROUND(ROUND(D338*E338,2)*D317,2)</f>
        <v>0</v>
      </c>
      <c r="G338" s="6">
        <v>1</v>
      </c>
    </row>
    <row r="339" spans="1:7" x14ac:dyDescent="0.25">
      <c r="A339" s="10" t="s">
        <v>548</v>
      </c>
      <c r="B339" s="3" t="s">
        <v>518</v>
      </c>
      <c r="C339" s="6"/>
      <c r="D339" s="1">
        <v>1</v>
      </c>
      <c r="E339" s="1"/>
      <c r="F339" s="1">
        <f>SUM(F340)</f>
        <v>0</v>
      </c>
      <c r="G339" s="6">
        <v>0</v>
      </c>
    </row>
    <row r="340" spans="1:7" x14ac:dyDescent="0.25">
      <c r="A340" s="10" t="s">
        <v>705</v>
      </c>
      <c r="B340" s="3" t="s">
        <v>620</v>
      </c>
      <c r="C340" s="6"/>
      <c r="D340" s="1"/>
      <c r="E340" s="1"/>
      <c r="F340" s="1">
        <f>SUM(F341)</f>
        <v>0</v>
      </c>
      <c r="G340" s="6">
        <v>0</v>
      </c>
    </row>
    <row r="341" spans="1:7" x14ac:dyDescent="0.25">
      <c r="A341" s="10" t="s">
        <v>268</v>
      </c>
      <c r="B341" s="3" t="s">
        <v>84</v>
      </c>
      <c r="C341" s="6" t="s">
        <v>624</v>
      </c>
      <c r="D341" s="1">
        <v>100</v>
      </c>
      <c r="E341" s="2"/>
      <c r="F341" s="1">
        <f>ROUND(ROUND(D341*E341,2)*D339,2)</f>
        <v>0</v>
      </c>
      <c r="G341" s="6">
        <v>1</v>
      </c>
    </row>
    <row r="342" spans="1:7" x14ac:dyDescent="0.25">
      <c r="A342" s="10" t="s">
        <v>190</v>
      </c>
      <c r="B342" s="3" t="s">
        <v>383</v>
      </c>
      <c r="C342" s="6"/>
      <c r="D342" s="1">
        <v>1</v>
      </c>
      <c r="E342" s="1"/>
      <c r="F342" s="1">
        <f>SUM(F343)</f>
        <v>0</v>
      </c>
      <c r="G342" s="6">
        <v>0</v>
      </c>
    </row>
    <row r="343" spans="1:7" x14ac:dyDescent="0.25">
      <c r="A343" s="10" t="s">
        <v>597</v>
      </c>
      <c r="B343" s="3" t="s">
        <v>383</v>
      </c>
      <c r="C343" s="6"/>
      <c r="D343" s="1"/>
      <c r="E343" s="1"/>
      <c r="F343" s="1">
        <f>SUM(F344)</f>
        <v>0</v>
      </c>
      <c r="G343" s="6">
        <v>0</v>
      </c>
    </row>
    <row r="344" spans="1:7" ht="22.5" x14ac:dyDescent="0.25">
      <c r="A344" s="10" t="s">
        <v>68</v>
      </c>
      <c r="B344" s="5" t="s">
        <v>681</v>
      </c>
      <c r="C344" s="6" t="s">
        <v>684</v>
      </c>
      <c r="D344" s="1">
        <v>18</v>
      </c>
      <c r="E344" s="2"/>
      <c r="F344" s="1">
        <f>ROUND(ROUND(D344*E344,2)*D342,2)</f>
        <v>0</v>
      </c>
      <c r="G344" s="6">
        <v>1</v>
      </c>
    </row>
    <row r="345" spans="1:7" x14ac:dyDescent="0.25">
      <c r="A345" s="10" t="s">
        <v>229</v>
      </c>
      <c r="B345" s="3" t="s">
        <v>210</v>
      </c>
      <c r="C345" s="6"/>
      <c r="D345" s="1">
        <v>1</v>
      </c>
      <c r="E345" s="1"/>
      <c r="F345" s="1">
        <f>SUM(F346)</f>
        <v>0</v>
      </c>
      <c r="G345" s="6">
        <v>0</v>
      </c>
    </row>
    <row r="346" spans="1:7" x14ac:dyDescent="0.25">
      <c r="A346" s="10" t="s">
        <v>444</v>
      </c>
      <c r="B346" s="3" t="s">
        <v>333</v>
      </c>
      <c r="C346" s="6"/>
      <c r="D346" s="1"/>
      <c r="E346" s="1"/>
      <c r="F346" s="1">
        <f>SUM(F347)</f>
        <v>0</v>
      </c>
      <c r="G346" s="6">
        <v>0</v>
      </c>
    </row>
    <row r="347" spans="1:7" ht="22.5" x14ac:dyDescent="0.25">
      <c r="A347" s="10" t="s">
        <v>549</v>
      </c>
      <c r="B347" s="5" t="s">
        <v>621</v>
      </c>
      <c r="C347" s="6" t="s">
        <v>573</v>
      </c>
      <c r="D347" s="1">
        <v>252</v>
      </c>
      <c r="E347" s="2"/>
      <c r="F347" s="1">
        <f>ROUND(ROUND(D347*E347,2)*D345,2)</f>
        <v>0</v>
      </c>
      <c r="G347" s="6">
        <v>1</v>
      </c>
    </row>
    <row r="348" spans="1:7" x14ac:dyDescent="0.25">
      <c r="A348" s="10" t="s">
        <v>69</v>
      </c>
      <c r="B348" s="3" t="s">
        <v>50</v>
      </c>
      <c r="C348" s="6"/>
      <c r="D348" s="1">
        <v>1</v>
      </c>
      <c r="E348" s="1"/>
      <c r="F348" s="1">
        <f>SUM(F349,F359)</f>
        <v>0</v>
      </c>
      <c r="G348" s="6">
        <v>0</v>
      </c>
    </row>
    <row r="349" spans="1:7" x14ac:dyDescent="0.25">
      <c r="A349" s="10" t="s">
        <v>155</v>
      </c>
      <c r="B349" s="3" t="s">
        <v>171</v>
      </c>
      <c r="C349" s="6"/>
      <c r="D349" s="1"/>
      <c r="E349" s="1"/>
      <c r="F349" s="1">
        <f>SUM(F350,F351,F352,F353,F354,F355,F356,F357,F358)</f>
        <v>0</v>
      </c>
      <c r="G349" s="6">
        <v>0</v>
      </c>
    </row>
    <row r="350" spans="1:7" x14ac:dyDescent="0.25">
      <c r="A350" s="10" t="s">
        <v>122</v>
      </c>
      <c r="B350" s="3" t="s">
        <v>720</v>
      </c>
      <c r="C350" s="6" t="s">
        <v>721</v>
      </c>
      <c r="D350" s="1">
        <v>0.3</v>
      </c>
      <c r="E350" s="2"/>
      <c r="F350" s="1">
        <f>ROUND(ROUND(D350*E350,2)*D348,2)</f>
        <v>0</v>
      </c>
      <c r="G350" s="6">
        <v>1</v>
      </c>
    </row>
    <row r="351" spans="1:7" x14ac:dyDescent="0.25">
      <c r="A351" s="10" t="s">
        <v>312</v>
      </c>
      <c r="B351" s="3" t="s">
        <v>211</v>
      </c>
      <c r="C351" s="6" t="s">
        <v>721</v>
      </c>
      <c r="D351" s="1">
        <v>0.2</v>
      </c>
      <c r="E351" s="2"/>
      <c r="F351" s="1">
        <f>ROUND(ROUND(D351*E351,2)*D348,2)</f>
        <v>0</v>
      </c>
      <c r="G351" s="6">
        <v>1</v>
      </c>
    </row>
    <row r="352" spans="1:7" x14ac:dyDescent="0.25">
      <c r="A352" s="10" t="s">
        <v>706</v>
      </c>
      <c r="B352" s="3" t="s">
        <v>682</v>
      </c>
      <c r="C352" s="6" t="s">
        <v>721</v>
      </c>
      <c r="D352" s="1">
        <v>0.2</v>
      </c>
      <c r="E352" s="2"/>
      <c r="F352" s="1">
        <f>ROUND(ROUND(D352*E352,2)*D348,2)</f>
        <v>0</v>
      </c>
      <c r="G352" s="6">
        <v>1</v>
      </c>
    </row>
    <row r="353" spans="1:7" x14ac:dyDescent="0.25">
      <c r="A353" s="10" t="s">
        <v>502</v>
      </c>
      <c r="B353" s="3" t="s">
        <v>250</v>
      </c>
      <c r="C353" s="6" t="s">
        <v>138</v>
      </c>
      <c r="D353" s="1">
        <v>14</v>
      </c>
      <c r="E353" s="2"/>
      <c r="F353" s="1">
        <f>ROUND(ROUND(D353*E353,2)*D348,2)</f>
        <v>0</v>
      </c>
      <c r="G353" s="6">
        <v>1</v>
      </c>
    </row>
    <row r="354" spans="1:7" x14ac:dyDescent="0.25">
      <c r="A354" s="10" t="s">
        <v>707</v>
      </c>
      <c r="B354" s="3" t="s">
        <v>85</v>
      </c>
      <c r="C354" s="6" t="s">
        <v>721</v>
      </c>
      <c r="D354" s="1">
        <v>0.2</v>
      </c>
      <c r="E354" s="2"/>
      <c r="F354" s="1">
        <f>ROUND(ROUND(D354*E354,2)*D348,2)</f>
        <v>0</v>
      </c>
      <c r="G354" s="6">
        <v>1</v>
      </c>
    </row>
    <row r="355" spans="1:7" x14ac:dyDescent="0.25">
      <c r="A355" s="10" t="s">
        <v>313</v>
      </c>
      <c r="B355" s="3" t="s">
        <v>290</v>
      </c>
      <c r="C355" s="6" t="s">
        <v>721</v>
      </c>
      <c r="D355" s="1">
        <v>0.3</v>
      </c>
      <c r="E355" s="2"/>
      <c r="F355" s="1">
        <f>ROUND(ROUND(D355*E355,2)*D348,2)</f>
        <v>0</v>
      </c>
      <c r="G355" s="6">
        <v>1</v>
      </c>
    </row>
    <row r="356" spans="1:7" x14ac:dyDescent="0.25">
      <c r="A356" s="10" t="s">
        <v>550</v>
      </c>
      <c r="B356" s="3" t="s">
        <v>251</v>
      </c>
      <c r="C356" s="6" t="s">
        <v>138</v>
      </c>
      <c r="D356" s="1">
        <v>2</v>
      </c>
      <c r="E356" s="2"/>
      <c r="F356" s="1">
        <f>ROUND(ROUND(D356*E356,2)*D348,2)</f>
        <v>0</v>
      </c>
      <c r="G356" s="6">
        <v>1</v>
      </c>
    </row>
    <row r="357" spans="1:7" x14ac:dyDescent="0.25">
      <c r="A357" s="10" t="s">
        <v>156</v>
      </c>
      <c r="B357" s="3" t="s">
        <v>470</v>
      </c>
      <c r="C357" s="6" t="s">
        <v>138</v>
      </c>
      <c r="D357" s="1">
        <v>2</v>
      </c>
      <c r="E357" s="2"/>
      <c r="F357" s="1">
        <f>ROUND(ROUND(D357*E357,2)*D348,2)</f>
        <v>0</v>
      </c>
      <c r="G357" s="6">
        <v>1</v>
      </c>
    </row>
    <row r="358" spans="1:7" x14ac:dyDescent="0.25">
      <c r="A358" s="10" t="s">
        <v>357</v>
      </c>
      <c r="B358" s="3" t="s">
        <v>519</v>
      </c>
      <c r="C358" s="6" t="s">
        <v>138</v>
      </c>
      <c r="D358" s="1">
        <v>2</v>
      </c>
      <c r="E358" s="2"/>
      <c r="F358" s="1">
        <f>ROUND(ROUND(D358*E358,2)*D348,2)</f>
        <v>0</v>
      </c>
      <c r="G358" s="6">
        <v>1</v>
      </c>
    </row>
    <row r="359" spans="1:7" x14ac:dyDescent="0.25">
      <c r="A359" s="10" t="s">
        <v>551</v>
      </c>
      <c r="B359" s="3" t="s">
        <v>137</v>
      </c>
      <c r="C359" s="6"/>
      <c r="D359" s="1"/>
      <c r="E359" s="1"/>
      <c r="F359" s="1">
        <f>SUM(F360,F361,F362)</f>
        <v>0</v>
      </c>
      <c r="G359" s="6">
        <v>0</v>
      </c>
    </row>
    <row r="360" spans="1:7" x14ac:dyDescent="0.25">
      <c r="A360" s="10" t="s">
        <v>191</v>
      </c>
      <c r="B360" s="3" t="s">
        <v>622</v>
      </c>
      <c r="C360" s="6" t="s">
        <v>721</v>
      </c>
      <c r="D360" s="1">
        <v>0.3</v>
      </c>
      <c r="E360" s="2"/>
      <c r="F360" s="1">
        <f>ROUND(ROUND(D360*E360,2)*D348,2)</f>
        <v>0</v>
      </c>
      <c r="G360" s="6">
        <v>1</v>
      </c>
    </row>
    <row r="361" spans="1:7" x14ac:dyDescent="0.25">
      <c r="A361" s="10" t="s">
        <v>358</v>
      </c>
      <c r="B361" s="3" t="s">
        <v>384</v>
      </c>
      <c r="C361" s="6" t="s">
        <v>473</v>
      </c>
      <c r="D361" s="1">
        <v>2</v>
      </c>
      <c r="E361" s="2"/>
      <c r="F361" s="1">
        <f>ROUND(ROUND(D361*E361,2)*D348,2)</f>
        <v>0</v>
      </c>
      <c r="G361" s="6">
        <v>1</v>
      </c>
    </row>
    <row r="362" spans="1:7" x14ac:dyDescent="0.25">
      <c r="A362" s="10" t="s">
        <v>230</v>
      </c>
      <c r="B362" s="3" t="s">
        <v>86</v>
      </c>
      <c r="C362" s="6" t="s">
        <v>385</v>
      </c>
      <c r="D362" s="1">
        <v>3720</v>
      </c>
      <c r="E362" s="2"/>
      <c r="F362" s="1">
        <f>ROUND(ROUND(D362*E362,2)*D348,2)</f>
        <v>0</v>
      </c>
      <c r="G362" s="6">
        <v>1</v>
      </c>
    </row>
    <row r="365" spans="1:7" x14ac:dyDescent="0.25">
      <c r="A365" s="12"/>
      <c r="B365" s="12"/>
      <c r="C365" s="12"/>
      <c r="D365" s="12"/>
      <c r="E365" s="12"/>
      <c r="F365" s="12"/>
      <c r="G365" s="12"/>
    </row>
    <row r="366" spans="1:7" x14ac:dyDescent="0.25">
      <c r="A366" s="12"/>
      <c r="B366" s="12"/>
      <c r="C366" s="12"/>
      <c r="D366" s="12"/>
      <c r="E366" s="12"/>
      <c r="F366" s="12"/>
      <c r="G366" s="12"/>
    </row>
  </sheetData>
  <sheetProtection sheet="1" objects="1" scenarios="1"/>
  <mergeCells count="5">
    <mergeCell ref="A1:G1"/>
    <mergeCell ref="A11:F11"/>
    <mergeCell ref="A12:F12"/>
    <mergeCell ref="A365:G365"/>
    <mergeCell ref="A366:G366"/>
  </mergeCells>
  <pageMargins left="0.7" right="0.7" top="0.75" bottom="0.75" header="0.3" footer="0.3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L250485.3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HUR PEREIRA SANTOS UR000385</dc:creator>
  <cp:lastModifiedBy>FERNANDA MONTEIRO DE BARROS ULHOA UR000793</cp:lastModifiedBy>
  <cp:lastPrinted>2026-02-02T14:32:41Z</cp:lastPrinted>
  <dcterms:created xsi:type="dcterms:W3CDTF">2025-11-12T18:27:12Z</dcterms:created>
  <dcterms:modified xsi:type="dcterms:W3CDTF">2026-02-10T14:51:33Z</dcterms:modified>
</cp:coreProperties>
</file>